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Tender\FY 26-27\AMC\Tender\"/>
    </mc:Choice>
  </mc:AlternateContent>
  <xr:revisionPtr revIDLastSave="0" documentId="13_ncr:1_{8D778580-F302-459C-9424-7DD4073F7394}" xr6:coauthVersionLast="47" xr6:coauthVersionMax="47" xr10:uidLastSave="{00000000-0000-0000-0000-000000000000}"/>
  <bookViews>
    <workbookView xWindow="-110" yWindow="-110" windowWidth="19420" windowHeight="10300" tabRatio="845" firstSheet="15" activeTab="19" xr2:uid="{00000000-000D-0000-FFFF-FFFF00000000}"/>
  </bookViews>
  <sheets>
    <sheet name="Final Estimate" sheetId="14" state="hidden" r:id="rId1"/>
    <sheet name="Detailed Estimate" sheetId="13" state="hidden" r:id="rId2"/>
    <sheet name="L-1 Prices" sheetId="11" state="hidden" r:id="rId3"/>
    <sheet name="Ranking" sheetId="12" state="hidden" r:id="rId4"/>
    <sheet name="Budget Deatails  (2)" sheetId="40" state="hidden" r:id="rId5"/>
    <sheet name="Summary-2nd year" sheetId="37" state="hidden" r:id="rId6"/>
    <sheet name="Budget Deatails " sheetId="39" state="hidden" r:id="rId7"/>
    <sheet name="Summary _Diff Wages" sheetId="34" state="hidden" r:id="rId8"/>
    <sheet name="Breakup" sheetId="55" r:id="rId9"/>
    <sheet name="Summary" sheetId="59" r:id="rId10"/>
    <sheet name="Fixed Cost &amp; Varibale Break up" sheetId="57" r:id="rId11"/>
    <sheet name="JED, BNED, DED-1" sheetId="46" r:id="rId12"/>
    <sheet name="RED,RSED-3" sheetId="48" r:id="rId13"/>
    <sheet name="SED,SEED-2" sheetId="47" r:id="rId14"/>
    <sheet name="Rajgangpur, Sundargarh-4" sheetId="49" r:id="rId15"/>
    <sheet name="BED, BWED-5" sheetId="50" r:id="rId16"/>
    <sheet name="Bolangir, Sonepur-6" sheetId="51" r:id="rId17"/>
    <sheet name="Titlagarh, Nuapada-7" sheetId="52" r:id="rId18"/>
    <sheet name="KEED, KWED-8" sheetId="53" r:id="rId19"/>
    <sheet name=" Minimum Wage Price Break-Up Fo" sheetId="56" r:id="rId20"/>
    <sheet name="Summary Cost" sheetId="25" state="hidden" r:id="rId21"/>
    <sheet name="CDD-1 &amp; CED_Buddham " sheetId="18" state="hidden" r:id="rId22"/>
  </sheets>
  <externalReferences>
    <externalReference r:id="rId23"/>
    <externalReference r:id="rId24"/>
  </externalReferences>
  <definedNames>
    <definedName name="_xlnm._FilterDatabase" localSheetId="11" hidden="1">'JED, BNED, DED-1'!$A$2:$J$287</definedName>
    <definedName name="_xlnm._FilterDatabase" localSheetId="3" hidden="1">Ranking!$H$1:$H$326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59" l="1"/>
  <c r="J3" i="46"/>
  <c r="J4" i="46"/>
  <c r="D6" i="57" s="1"/>
  <c r="J6" i="46"/>
  <c r="J7" i="46"/>
  <c r="J8" i="46"/>
  <c r="J9" i="46"/>
  <c r="E13" i="57"/>
  <c r="F13" i="57" s="1"/>
  <c r="E12" i="57"/>
  <c r="F12" i="57" s="1"/>
  <c r="E11" i="57"/>
  <c r="F11" i="57" s="1"/>
  <c r="E10" i="57"/>
  <c r="F10" i="57" s="1"/>
  <c r="E9" i="57"/>
  <c r="E8" i="57"/>
  <c r="F8" i="57" s="1"/>
  <c r="E7" i="57"/>
  <c r="E6" i="57"/>
  <c r="F9" i="57"/>
  <c r="D13" i="57"/>
  <c r="D12" i="57"/>
  <c r="D11" i="57"/>
  <c r="D10" i="57"/>
  <c r="D9" i="57"/>
  <c r="J3" i="49"/>
  <c r="J4" i="49"/>
  <c r="J63" i="49"/>
  <c r="J64" i="49"/>
  <c r="J76" i="49"/>
  <c r="J97" i="49"/>
  <c r="J100" i="49"/>
  <c r="J104" i="49"/>
  <c r="J146" i="49"/>
  <c r="J167" i="49"/>
  <c r="J170" i="49"/>
  <c r="J174" i="49"/>
  <c r="J3" i="47"/>
  <c r="J4" i="47"/>
  <c r="J63" i="47"/>
  <c r="J64" i="47"/>
  <c r="J76" i="47"/>
  <c r="J97" i="47"/>
  <c r="J100" i="47"/>
  <c r="J104" i="47"/>
  <c r="J146" i="47"/>
  <c r="J167" i="47"/>
  <c r="J170" i="47"/>
  <c r="J174" i="47"/>
  <c r="D7" i="57"/>
  <c r="J245" i="46"/>
  <c r="J238" i="46"/>
  <c r="J239" i="46"/>
  <c r="J240" i="46"/>
  <c r="J241" i="46"/>
  <c r="J242" i="46"/>
  <c r="J243" i="46"/>
  <c r="J244" i="46"/>
  <c r="J217" i="46"/>
  <c r="J173" i="46"/>
  <c r="J174" i="46"/>
  <c r="J169" i="46"/>
  <c r="J170" i="46"/>
  <c r="J171" i="46"/>
  <c r="J172" i="46"/>
  <c r="J167" i="46"/>
  <c r="J146" i="46"/>
  <c r="J104" i="46"/>
  <c r="J100" i="46"/>
  <c r="J97" i="46"/>
  <c r="J76" i="46"/>
  <c r="J61" i="46"/>
  <c r="J62" i="46"/>
  <c r="J63" i="46"/>
  <c r="J64" i="46"/>
  <c r="J65" i="46"/>
  <c r="J66" i="46"/>
  <c r="J67" i="46"/>
  <c r="J68" i="46"/>
  <c r="J69" i="46"/>
  <c r="D5" i="59"/>
  <c r="D8" i="59"/>
  <c r="D9" i="59"/>
  <c r="D10" i="59"/>
  <c r="D11" i="59"/>
  <c r="C11" i="59"/>
  <c r="C10" i="59"/>
  <c r="C9" i="59"/>
  <c r="C8" i="59"/>
  <c r="C5" i="59"/>
  <c r="G13" i="57" l="1"/>
  <c r="G10" i="57"/>
  <c r="G11" i="57"/>
  <c r="G12" i="57"/>
  <c r="F7" i="57"/>
  <c r="G7" i="57" s="1"/>
  <c r="G9" i="57"/>
  <c r="D8" i="57"/>
  <c r="G8" i="57" s="1"/>
  <c r="F6" i="57"/>
  <c r="G6" i="57" s="1"/>
  <c r="C14" i="56"/>
  <c r="E13" i="56"/>
  <c r="D13" i="56"/>
  <c r="C13" i="56"/>
  <c r="E8" i="56"/>
  <c r="E14" i="56" s="1"/>
  <c r="D8" i="56"/>
  <c r="D14" i="56" s="1"/>
  <c r="C8" i="56"/>
  <c r="J215" i="49"/>
  <c r="I57" i="55"/>
  <c r="I56" i="55"/>
  <c r="I55" i="55"/>
  <c r="I54" i="55"/>
  <c r="I53" i="55"/>
  <c r="I52" i="55"/>
  <c r="I51" i="55"/>
  <c r="I50" i="55"/>
  <c r="I49" i="55"/>
  <c r="I48" i="55"/>
  <c r="I47" i="55"/>
  <c r="I46" i="55"/>
  <c r="I45" i="55"/>
  <c r="I44" i="55"/>
  <c r="I43" i="55"/>
  <c r="I42" i="55"/>
  <c r="I41" i="55"/>
  <c r="I38" i="55"/>
  <c r="I37" i="55"/>
  <c r="I36" i="55"/>
  <c r="I35" i="55"/>
  <c r="I34" i="55"/>
  <c r="I33" i="55"/>
  <c r="I32" i="55"/>
  <c r="I31" i="55"/>
  <c r="I30" i="55"/>
  <c r="I29" i="55"/>
  <c r="I28" i="55"/>
  <c r="I27" i="55"/>
  <c r="I26" i="55"/>
  <c r="I25" i="55"/>
  <c r="I24" i="55"/>
  <c r="I23" i="55"/>
  <c r="I22" i="55"/>
  <c r="I19" i="55"/>
  <c r="I18" i="55"/>
  <c r="I17" i="55"/>
  <c r="I16" i="55"/>
  <c r="I15" i="55"/>
  <c r="I14" i="55"/>
  <c r="I13" i="55"/>
  <c r="I12" i="55"/>
  <c r="I11" i="55"/>
  <c r="I10" i="55"/>
  <c r="I9" i="55"/>
  <c r="I8" i="55"/>
  <c r="I7" i="55"/>
  <c r="I6" i="55"/>
  <c r="I5" i="55"/>
  <c r="I4" i="55"/>
  <c r="I3" i="55"/>
  <c r="H214" i="53" l="1"/>
  <c r="I214" i="53" s="1"/>
  <c r="J214" i="53" s="1"/>
  <c r="H214" i="52"/>
  <c r="I214" i="52"/>
  <c r="J214" i="52" s="1"/>
  <c r="H214" i="50"/>
  <c r="I214" i="50" s="1"/>
  <c r="J214" i="50" s="1"/>
  <c r="H214" i="51"/>
  <c r="I214" i="51" s="1"/>
  <c r="J214" i="51" s="1"/>
  <c r="H213" i="51"/>
  <c r="I213" i="51" s="1"/>
  <c r="J213" i="51" s="1"/>
  <c r="H3" i="46" l="1"/>
  <c r="H3" i="53"/>
  <c r="H214" i="49"/>
  <c r="I214" i="49" s="1"/>
  <c r="J214" i="49" s="1"/>
  <c r="H213" i="49"/>
  <c r="I213" i="49" s="1"/>
  <c r="J213" i="49" s="1"/>
  <c r="H212" i="49"/>
  <c r="I212" i="49" s="1"/>
  <c r="J212" i="49" s="1"/>
  <c r="H285" i="46"/>
  <c r="I285" i="46" s="1"/>
  <c r="J285" i="46" s="1"/>
  <c r="I214" i="48"/>
  <c r="J214" i="48" s="1"/>
  <c r="H214" i="48"/>
  <c r="H213" i="48"/>
  <c r="I213" i="48" s="1"/>
  <c r="J213" i="48" s="1"/>
  <c r="H212" i="48"/>
  <c r="I212" i="48" s="1"/>
  <c r="J212" i="48" s="1"/>
  <c r="H214" i="47"/>
  <c r="I214" i="47" s="1"/>
  <c r="J214" i="47" s="1"/>
  <c r="H213" i="53"/>
  <c r="I213" i="53" s="1"/>
  <c r="J213" i="53" s="1"/>
  <c r="H212" i="53"/>
  <c r="I212" i="53" s="1"/>
  <c r="J212" i="53" s="1"/>
  <c r="H210" i="53"/>
  <c r="I210" i="53" s="1"/>
  <c r="J210" i="53" s="1"/>
  <c r="H209" i="53"/>
  <c r="I209" i="53" s="1"/>
  <c r="J209" i="53" s="1"/>
  <c r="H208" i="53"/>
  <c r="I208" i="53" s="1"/>
  <c r="J208" i="53" s="1"/>
  <c r="H207" i="53"/>
  <c r="I207" i="53" s="1"/>
  <c r="J207" i="53" s="1"/>
  <c r="H206" i="53"/>
  <c r="I206" i="53" s="1"/>
  <c r="J206" i="53" s="1"/>
  <c r="I205" i="53"/>
  <c r="J205" i="53" s="1"/>
  <c r="H205" i="53"/>
  <c r="H203" i="53"/>
  <c r="I203" i="53" s="1"/>
  <c r="J203" i="53" s="1"/>
  <c r="H202" i="53"/>
  <c r="I202" i="53" s="1"/>
  <c r="J202" i="53" s="1"/>
  <c r="H201" i="53"/>
  <c r="I201" i="53" s="1"/>
  <c r="H200" i="53"/>
  <c r="I200" i="53" s="1"/>
  <c r="J200" i="53" s="1"/>
  <c r="H199" i="53"/>
  <c r="I199" i="53" s="1"/>
  <c r="J199" i="53" s="1"/>
  <c r="H198" i="53"/>
  <c r="I198" i="53" s="1"/>
  <c r="J198" i="53" s="1"/>
  <c r="H197" i="53"/>
  <c r="I197" i="53" s="1"/>
  <c r="J197" i="53" s="1"/>
  <c r="H196" i="53"/>
  <c r="I196" i="53" s="1"/>
  <c r="J196" i="53" s="1"/>
  <c r="H195" i="53"/>
  <c r="I195" i="53" s="1"/>
  <c r="J195" i="53" s="1"/>
  <c r="H194" i="53"/>
  <c r="I194" i="53" s="1"/>
  <c r="H193" i="53"/>
  <c r="I193" i="53" s="1"/>
  <c r="H192" i="53"/>
  <c r="I192" i="53" s="1"/>
  <c r="J192" i="53" s="1"/>
  <c r="H191" i="53"/>
  <c r="I191" i="53" s="1"/>
  <c r="J191" i="53" s="1"/>
  <c r="H190" i="53"/>
  <c r="I190" i="53" s="1"/>
  <c r="J190" i="53" s="1"/>
  <c r="H189" i="53"/>
  <c r="I189" i="53" s="1"/>
  <c r="J189" i="53" s="1"/>
  <c r="H188" i="53"/>
  <c r="I188" i="53" s="1"/>
  <c r="J188" i="53" s="1"/>
  <c r="H187" i="53"/>
  <c r="I187" i="53" s="1"/>
  <c r="J187" i="53" s="1"/>
  <c r="H185" i="53"/>
  <c r="I185" i="53" s="1"/>
  <c r="J185" i="53" s="1"/>
  <c r="H184" i="53"/>
  <c r="I184" i="53" s="1"/>
  <c r="J184" i="53" s="1"/>
  <c r="H183" i="53"/>
  <c r="I183" i="53" s="1"/>
  <c r="J183" i="53" s="1"/>
  <c r="H182" i="53"/>
  <c r="I182" i="53" s="1"/>
  <c r="J182" i="53" s="1"/>
  <c r="H181" i="53"/>
  <c r="I181" i="53" s="1"/>
  <c r="H180" i="53"/>
  <c r="I180" i="53" s="1"/>
  <c r="J180" i="53" s="1"/>
  <c r="H179" i="53"/>
  <c r="I179" i="53" s="1"/>
  <c r="J179" i="53" s="1"/>
  <c r="H178" i="53"/>
  <c r="I178" i="53" s="1"/>
  <c r="J178" i="53" s="1"/>
  <c r="H177" i="53"/>
  <c r="I177" i="53" s="1"/>
  <c r="J177" i="53" s="1"/>
  <c r="H176" i="53"/>
  <c r="I176" i="53" s="1"/>
  <c r="J176" i="53" s="1"/>
  <c r="H175" i="53"/>
  <c r="I175" i="53" s="1"/>
  <c r="J175" i="53" s="1"/>
  <c r="H174" i="53"/>
  <c r="I174" i="53" s="1"/>
  <c r="H173" i="53"/>
  <c r="I173" i="53" s="1"/>
  <c r="J173" i="53" s="1"/>
  <c r="H172" i="53"/>
  <c r="I172" i="53" s="1"/>
  <c r="J172" i="53" s="1"/>
  <c r="H171" i="53"/>
  <c r="I171" i="53" s="1"/>
  <c r="J171" i="53" s="1"/>
  <c r="H170" i="53"/>
  <c r="I170" i="53" s="1"/>
  <c r="H169" i="53"/>
  <c r="I169" i="53" s="1"/>
  <c r="J169" i="53" s="1"/>
  <c r="H168" i="53"/>
  <c r="I168" i="53" s="1"/>
  <c r="J168" i="53" s="1"/>
  <c r="H167" i="53"/>
  <c r="I167" i="53" s="1"/>
  <c r="I166" i="53"/>
  <c r="J166" i="53" s="1"/>
  <c r="H166" i="53"/>
  <c r="H165" i="53"/>
  <c r="I165" i="53" s="1"/>
  <c r="J165" i="53" s="1"/>
  <c r="H163" i="53"/>
  <c r="I163" i="53" s="1"/>
  <c r="J163" i="53" s="1"/>
  <c r="H162" i="53"/>
  <c r="I162" i="53" s="1"/>
  <c r="J162" i="53" s="1"/>
  <c r="I160" i="53"/>
  <c r="J160" i="53" s="1"/>
  <c r="H160" i="53"/>
  <c r="H159" i="53"/>
  <c r="I159" i="53" s="1"/>
  <c r="J159" i="53" s="1"/>
  <c r="H158" i="53"/>
  <c r="I158" i="53" s="1"/>
  <c r="J158" i="53" s="1"/>
  <c r="H157" i="53"/>
  <c r="I157" i="53" s="1"/>
  <c r="J157" i="53" s="1"/>
  <c r="I155" i="53"/>
  <c r="J155" i="53" s="1"/>
  <c r="H155" i="53"/>
  <c r="H154" i="53"/>
  <c r="I154" i="53" s="1"/>
  <c r="J154" i="53" s="1"/>
  <c r="I153" i="53"/>
  <c r="J153" i="53" s="1"/>
  <c r="H153" i="53"/>
  <c r="H152" i="53"/>
  <c r="I152" i="53" s="1"/>
  <c r="J152" i="53" s="1"/>
  <c r="I150" i="53"/>
  <c r="J150" i="53" s="1"/>
  <c r="H150" i="53"/>
  <c r="H149" i="53"/>
  <c r="I149" i="53" s="1"/>
  <c r="J149" i="53" s="1"/>
  <c r="H148" i="53"/>
  <c r="I148" i="53" s="1"/>
  <c r="J148" i="53" s="1"/>
  <c r="H146" i="53"/>
  <c r="I146" i="53" s="1"/>
  <c r="J146" i="53" s="1"/>
  <c r="H213" i="52"/>
  <c r="I213" i="52" s="1"/>
  <c r="J213" i="52" s="1"/>
  <c r="H212" i="52"/>
  <c r="I212" i="52" s="1"/>
  <c r="J212" i="52" s="1"/>
  <c r="H210" i="52"/>
  <c r="I210" i="52" s="1"/>
  <c r="J210" i="52" s="1"/>
  <c r="H209" i="52"/>
  <c r="I209" i="52" s="1"/>
  <c r="J209" i="52" s="1"/>
  <c r="H208" i="52"/>
  <c r="I208" i="52" s="1"/>
  <c r="J208" i="52" s="1"/>
  <c r="H207" i="52"/>
  <c r="I207" i="52" s="1"/>
  <c r="J207" i="52" s="1"/>
  <c r="H206" i="52"/>
  <c r="I206" i="52" s="1"/>
  <c r="J206" i="52" s="1"/>
  <c r="H205" i="52"/>
  <c r="I205" i="52" s="1"/>
  <c r="J205" i="52" s="1"/>
  <c r="H203" i="52"/>
  <c r="I203" i="52" s="1"/>
  <c r="J203" i="52" s="1"/>
  <c r="H202" i="52"/>
  <c r="I202" i="52" s="1"/>
  <c r="J202" i="52" s="1"/>
  <c r="H201" i="52"/>
  <c r="I201" i="52" s="1"/>
  <c r="H200" i="52"/>
  <c r="I200" i="52" s="1"/>
  <c r="J200" i="52" s="1"/>
  <c r="H199" i="52"/>
  <c r="I199" i="52" s="1"/>
  <c r="J199" i="52" s="1"/>
  <c r="H198" i="52"/>
  <c r="I198" i="52" s="1"/>
  <c r="J198" i="52" s="1"/>
  <c r="H197" i="52"/>
  <c r="I197" i="52" s="1"/>
  <c r="J197" i="52" s="1"/>
  <c r="H196" i="52"/>
  <c r="I196" i="52" s="1"/>
  <c r="J196" i="52" s="1"/>
  <c r="H195" i="52"/>
  <c r="I195" i="52" s="1"/>
  <c r="J195" i="52" s="1"/>
  <c r="H194" i="52"/>
  <c r="I194" i="52" s="1"/>
  <c r="H193" i="52"/>
  <c r="I193" i="52" s="1"/>
  <c r="H192" i="52"/>
  <c r="I192" i="52" s="1"/>
  <c r="J192" i="52" s="1"/>
  <c r="H191" i="52"/>
  <c r="I191" i="52" s="1"/>
  <c r="J191" i="52" s="1"/>
  <c r="H190" i="52"/>
  <c r="I190" i="52" s="1"/>
  <c r="J190" i="52" s="1"/>
  <c r="H189" i="52"/>
  <c r="I189" i="52" s="1"/>
  <c r="J189" i="52" s="1"/>
  <c r="H188" i="52"/>
  <c r="I188" i="52" s="1"/>
  <c r="J188" i="52" s="1"/>
  <c r="I187" i="52"/>
  <c r="J187" i="52" s="1"/>
  <c r="H187" i="52"/>
  <c r="H185" i="52"/>
  <c r="I185" i="52" s="1"/>
  <c r="J185" i="52" s="1"/>
  <c r="H184" i="52"/>
  <c r="I184" i="52" s="1"/>
  <c r="J184" i="52" s="1"/>
  <c r="H183" i="52"/>
  <c r="I183" i="52" s="1"/>
  <c r="J183" i="52" s="1"/>
  <c r="H182" i="52"/>
  <c r="I182" i="52" s="1"/>
  <c r="J182" i="52" s="1"/>
  <c r="H181" i="52"/>
  <c r="I181" i="52" s="1"/>
  <c r="H180" i="52"/>
  <c r="I180" i="52" s="1"/>
  <c r="J180" i="52" s="1"/>
  <c r="H179" i="52"/>
  <c r="I179" i="52" s="1"/>
  <c r="J179" i="52" s="1"/>
  <c r="H178" i="52"/>
  <c r="I178" i="52" s="1"/>
  <c r="J178" i="52" s="1"/>
  <c r="H177" i="52"/>
  <c r="I177" i="52" s="1"/>
  <c r="J177" i="52" s="1"/>
  <c r="H176" i="52"/>
  <c r="I176" i="52" s="1"/>
  <c r="J176" i="52" s="1"/>
  <c r="H175" i="52"/>
  <c r="I175" i="52" s="1"/>
  <c r="J175" i="52" s="1"/>
  <c r="H174" i="52"/>
  <c r="I174" i="52" s="1"/>
  <c r="H173" i="52"/>
  <c r="I173" i="52" s="1"/>
  <c r="J173" i="52" s="1"/>
  <c r="H172" i="52"/>
  <c r="I172" i="52" s="1"/>
  <c r="J172" i="52" s="1"/>
  <c r="H171" i="52"/>
  <c r="I171" i="52" s="1"/>
  <c r="J171" i="52" s="1"/>
  <c r="H170" i="52"/>
  <c r="I170" i="52" s="1"/>
  <c r="H169" i="52"/>
  <c r="I169" i="52" s="1"/>
  <c r="J169" i="52" s="1"/>
  <c r="H168" i="52"/>
  <c r="I168" i="52" s="1"/>
  <c r="J168" i="52" s="1"/>
  <c r="H167" i="52"/>
  <c r="I167" i="52" s="1"/>
  <c r="H166" i="52"/>
  <c r="I166" i="52" s="1"/>
  <c r="J166" i="52" s="1"/>
  <c r="H165" i="52"/>
  <c r="I165" i="52" s="1"/>
  <c r="J165" i="52" s="1"/>
  <c r="H163" i="52"/>
  <c r="I163" i="52" s="1"/>
  <c r="J163" i="52" s="1"/>
  <c r="H162" i="52"/>
  <c r="I162" i="52" s="1"/>
  <c r="J162" i="52" s="1"/>
  <c r="H160" i="52"/>
  <c r="I160" i="52" s="1"/>
  <c r="J160" i="52" s="1"/>
  <c r="H159" i="52"/>
  <c r="I159" i="52" s="1"/>
  <c r="J159" i="52" s="1"/>
  <c r="H158" i="52"/>
  <c r="I158" i="52" s="1"/>
  <c r="J158" i="52" s="1"/>
  <c r="H157" i="52"/>
  <c r="I157" i="52" s="1"/>
  <c r="J157" i="52" s="1"/>
  <c r="I155" i="52"/>
  <c r="J155" i="52" s="1"/>
  <c r="H155" i="52"/>
  <c r="H154" i="52"/>
  <c r="I154" i="52" s="1"/>
  <c r="J154" i="52" s="1"/>
  <c r="H153" i="52"/>
  <c r="I153" i="52" s="1"/>
  <c r="J153" i="52" s="1"/>
  <c r="H152" i="52"/>
  <c r="I152" i="52" s="1"/>
  <c r="J152" i="52" s="1"/>
  <c r="H150" i="52"/>
  <c r="I150" i="52" s="1"/>
  <c r="J150" i="52" s="1"/>
  <c r="H149" i="52"/>
  <c r="I149" i="52" s="1"/>
  <c r="J149" i="52" s="1"/>
  <c r="H148" i="52"/>
  <c r="I148" i="52" s="1"/>
  <c r="J148" i="52" s="1"/>
  <c r="H146" i="52"/>
  <c r="I146" i="52" s="1"/>
  <c r="J146" i="52" s="1"/>
  <c r="H212" i="51"/>
  <c r="I212" i="51" s="1"/>
  <c r="J212" i="51" s="1"/>
  <c r="H210" i="51"/>
  <c r="I210" i="51" s="1"/>
  <c r="J210" i="51" s="1"/>
  <c r="H209" i="51"/>
  <c r="I209" i="51" s="1"/>
  <c r="J209" i="51" s="1"/>
  <c r="H208" i="51"/>
  <c r="I208" i="51" s="1"/>
  <c r="J208" i="51" s="1"/>
  <c r="H207" i="51"/>
  <c r="I207" i="51" s="1"/>
  <c r="J207" i="51" s="1"/>
  <c r="H206" i="51"/>
  <c r="I206" i="51" s="1"/>
  <c r="J206" i="51" s="1"/>
  <c r="I205" i="51"/>
  <c r="J205" i="51" s="1"/>
  <c r="H205" i="51"/>
  <c r="H203" i="51"/>
  <c r="I203" i="51" s="1"/>
  <c r="J203" i="51" s="1"/>
  <c r="H202" i="51"/>
  <c r="I202" i="51" s="1"/>
  <c r="J202" i="51" s="1"/>
  <c r="H201" i="51"/>
  <c r="I201" i="51" s="1"/>
  <c r="H200" i="51"/>
  <c r="I200" i="51" s="1"/>
  <c r="J200" i="51" s="1"/>
  <c r="H199" i="51"/>
  <c r="I199" i="51" s="1"/>
  <c r="J199" i="51" s="1"/>
  <c r="H198" i="51"/>
  <c r="I198" i="51" s="1"/>
  <c r="J198" i="51" s="1"/>
  <c r="H197" i="51"/>
  <c r="I197" i="51" s="1"/>
  <c r="J197" i="51" s="1"/>
  <c r="H196" i="51"/>
  <c r="I196" i="51" s="1"/>
  <c r="J196" i="51" s="1"/>
  <c r="H195" i="51"/>
  <c r="I195" i="51" s="1"/>
  <c r="J195" i="51" s="1"/>
  <c r="H194" i="51"/>
  <c r="I194" i="51" s="1"/>
  <c r="H193" i="51"/>
  <c r="I193" i="51" s="1"/>
  <c r="H192" i="51"/>
  <c r="I192" i="51" s="1"/>
  <c r="J192" i="51" s="1"/>
  <c r="H191" i="51"/>
  <c r="I191" i="51" s="1"/>
  <c r="J191" i="51" s="1"/>
  <c r="H190" i="51"/>
  <c r="I190" i="51" s="1"/>
  <c r="J190" i="51" s="1"/>
  <c r="H189" i="51"/>
  <c r="I189" i="51" s="1"/>
  <c r="J189" i="51" s="1"/>
  <c r="H188" i="51"/>
  <c r="I188" i="51" s="1"/>
  <c r="J188" i="51" s="1"/>
  <c r="H187" i="51"/>
  <c r="I187" i="51" s="1"/>
  <c r="J187" i="51" s="1"/>
  <c r="H185" i="51"/>
  <c r="I185" i="51" s="1"/>
  <c r="J185" i="51" s="1"/>
  <c r="H184" i="51"/>
  <c r="I184" i="51" s="1"/>
  <c r="J184" i="51" s="1"/>
  <c r="H183" i="51"/>
  <c r="I183" i="51" s="1"/>
  <c r="J183" i="51" s="1"/>
  <c r="H182" i="51"/>
  <c r="I182" i="51" s="1"/>
  <c r="J182" i="51" s="1"/>
  <c r="H181" i="51"/>
  <c r="I181" i="51" s="1"/>
  <c r="I180" i="51"/>
  <c r="J180" i="51" s="1"/>
  <c r="H180" i="51"/>
  <c r="H179" i="51"/>
  <c r="I179" i="51" s="1"/>
  <c r="J179" i="51" s="1"/>
  <c r="H178" i="51"/>
  <c r="I178" i="51" s="1"/>
  <c r="J178" i="51" s="1"/>
  <c r="H177" i="51"/>
  <c r="I177" i="51" s="1"/>
  <c r="J177" i="51" s="1"/>
  <c r="H176" i="51"/>
  <c r="I176" i="51" s="1"/>
  <c r="J176" i="51" s="1"/>
  <c r="H175" i="51"/>
  <c r="I175" i="51" s="1"/>
  <c r="J175" i="51" s="1"/>
  <c r="H174" i="51"/>
  <c r="I174" i="51" s="1"/>
  <c r="I173" i="51"/>
  <c r="J173" i="51" s="1"/>
  <c r="H173" i="51"/>
  <c r="H172" i="51"/>
  <c r="I172" i="51" s="1"/>
  <c r="J172" i="51" s="1"/>
  <c r="H171" i="51"/>
  <c r="I171" i="51" s="1"/>
  <c r="J171" i="51" s="1"/>
  <c r="H170" i="51"/>
  <c r="I170" i="51" s="1"/>
  <c r="H169" i="51"/>
  <c r="I169" i="51" s="1"/>
  <c r="J169" i="51" s="1"/>
  <c r="H168" i="51"/>
  <c r="I168" i="51" s="1"/>
  <c r="J168" i="51" s="1"/>
  <c r="H167" i="51"/>
  <c r="I167" i="51" s="1"/>
  <c r="H166" i="51"/>
  <c r="I166" i="51" s="1"/>
  <c r="J166" i="51" s="1"/>
  <c r="H165" i="51"/>
  <c r="I165" i="51" s="1"/>
  <c r="J165" i="51" s="1"/>
  <c r="H163" i="51"/>
  <c r="I163" i="51" s="1"/>
  <c r="J163" i="51" s="1"/>
  <c r="H162" i="51"/>
  <c r="I162" i="51" s="1"/>
  <c r="J162" i="51" s="1"/>
  <c r="H160" i="51"/>
  <c r="I160" i="51" s="1"/>
  <c r="J160" i="51" s="1"/>
  <c r="H159" i="51"/>
  <c r="I159" i="51" s="1"/>
  <c r="J159" i="51" s="1"/>
  <c r="H158" i="51"/>
  <c r="I158" i="51" s="1"/>
  <c r="J158" i="51" s="1"/>
  <c r="H157" i="51"/>
  <c r="I157" i="51" s="1"/>
  <c r="J157" i="51" s="1"/>
  <c r="H155" i="51"/>
  <c r="I155" i="51" s="1"/>
  <c r="J155" i="51" s="1"/>
  <c r="H154" i="51"/>
  <c r="I154" i="51" s="1"/>
  <c r="J154" i="51" s="1"/>
  <c r="H153" i="51"/>
  <c r="I153" i="51" s="1"/>
  <c r="J153" i="51" s="1"/>
  <c r="I152" i="51"/>
  <c r="J152" i="51" s="1"/>
  <c r="H152" i="51"/>
  <c r="H150" i="51"/>
  <c r="I150" i="51" s="1"/>
  <c r="J150" i="51" s="1"/>
  <c r="H149" i="51"/>
  <c r="I149" i="51" s="1"/>
  <c r="J149" i="51" s="1"/>
  <c r="H148" i="51"/>
  <c r="I148" i="51" s="1"/>
  <c r="J148" i="51" s="1"/>
  <c r="H146" i="51"/>
  <c r="I146" i="51" s="1"/>
  <c r="J146" i="51" s="1"/>
  <c r="H213" i="50"/>
  <c r="I213" i="50" s="1"/>
  <c r="J213" i="50" s="1"/>
  <c r="H212" i="50"/>
  <c r="I212" i="50" s="1"/>
  <c r="J212" i="50" s="1"/>
  <c r="H210" i="50"/>
  <c r="I210" i="50" s="1"/>
  <c r="J210" i="50" s="1"/>
  <c r="H209" i="50"/>
  <c r="I209" i="50" s="1"/>
  <c r="J209" i="50" s="1"/>
  <c r="H208" i="50"/>
  <c r="I208" i="50" s="1"/>
  <c r="J208" i="50" s="1"/>
  <c r="H207" i="50"/>
  <c r="I207" i="50" s="1"/>
  <c r="J207" i="50" s="1"/>
  <c r="H206" i="50"/>
  <c r="I206" i="50" s="1"/>
  <c r="J206" i="50" s="1"/>
  <c r="H205" i="50"/>
  <c r="I205" i="50" s="1"/>
  <c r="J205" i="50" s="1"/>
  <c r="H203" i="50"/>
  <c r="I203" i="50" s="1"/>
  <c r="J203" i="50" s="1"/>
  <c r="H202" i="50"/>
  <c r="I202" i="50" s="1"/>
  <c r="J202" i="50" s="1"/>
  <c r="H201" i="50"/>
  <c r="I201" i="50" s="1"/>
  <c r="H200" i="50"/>
  <c r="I200" i="50" s="1"/>
  <c r="J200" i="50" s="1"/>
  <c r="I199" i="50"/>
  <c r="J199" i="50" s="1"/>
  <c r="H199" i="50"/>
  <c r="H198" i="50"/>
  <c r="I198" i="50" s="1"/>
  <c r="J198" i="50" s="1"/>
  <c r="H197" i="50"/>
  <c r="I197" i="50" s="1"/>
  <c r="J197" i="50" s="1"/>
  <c r="H196" i="50"/>
  <c r="I196" i="50" s="1"/>
  <c r="J196" i="50" s="1"/>
  <c r="I195" i="50"/>
  <c r="J195" i="50" s="1"/>
  <c r="H195" i="50"/>
  <c r="H194" i="50"/>
  <c r="I194" i="50" s="1"/>
  <c r="H193" i="50"/>
  <c r="I193" i="50" s="1"/>
  <c r="H192" i="50"/>
  <c r="I192" i="50" s="1"/>
  <c r="J192" i="50" s="1"/>
  <c r="I191" i="50"/>
  <c r="J191" i="50" s="1"/>
  <c r="H191" i="50"/>
  <c r="H190" i="50"/>
  <c r="I190" i="50" s="1"/>
  <c r="J190" i="50" s="1"/>
  <c r="I189" i="50"/>
  <c r="J189" i="50" s="1"/>
  <c r="H189" i="50"/>
  <c r="H188" i="50"/>
  <c r="I188" i="50" s="1"/>
  <c r="J188" i="50" s="1"/>
  <c r="H187" i="50"/>
  <c r="I187" i="50" s="1"/>
  <c r="J187" i="50" s="1"/>
  <c r="H185" i="50"/>
  <c r="I185" i="50" s="1"/>
  <c r="J185" i="50" s="1"/>
  <c r="H184" i="50"/>
  <c r="I184" i="50" s="1"/>
  <c r="J184" i="50" s="1"/>
  <c r="H183" i="50"/>
  <c r="I183" i="50" s="1"/>
  <c r="J183" i="50" s="1"/>
  <c r="I182" i="50"/>
  <c r="J182" i="50" s="1"/>
  <c r="H182" i="50"/>
  <c r="H181" i="50"/>
  <c r="I181" i="50" s="1"/>
  <c r="H180" i="50"/>
  <c r="I180" i="50" s="1"/>
  <c r="J180" i="50" s="1"/>
  <c r="H179" i="50"/>
  <c r="I179" i="50" s="1"/>
  <c r="J179" i="50" s="1"/>
  <c r="I178" i="50"/>
  <c r="J178" i="50" s="1"/>
  <c r="H178" i="50"/>
  <c r="H177" i="50"/>
  <c r="I177" i="50" s="1"/>
  <c r="J177" i="50" s="1"/>
  <c r="H176" i="50"/>
  <c r="I176" i="50" s="1"/>
  <c r="J176" i="50" s="1"/>
  <c r="H175" i="50"/>
  <c r="I175" i="50" s="1"/>
  <c r="J175" i="50" s="1"/>
  <c r="I174" i="50"/>
  <c r="H174" i="50"/>
  <c r="H173" i="50"/>
  <c r="I173" i="50" s="1"/>
  <c r="J173" i="50" s="1"/>
  <c r="I172" i="50"/>
  <c r="J172" i="50" s="1"/>
  <c r="H172" i="50"/>
  <c r="H171" i="50"/>
  <c r="I171" i="50" s="1"/>
  <c r="J171" i="50" s="1"/>
  <c r="H170" i="50"/>
  <c r="I170" i="50" s="1"/>
  <c r="H169" i="50"/>
  <c r="I169" i="50" s="1"/>
  <c r="J169" i="50" s="1"/>
  <c r="H168" i="50"/>
  <c r="I168" i="50" s="1"/>
  <c r="J168" i="50" s="1"/>
  <c r="H167" i="50"/>
  <c r="I167" i="50" s="1"/>
  <c r="I166" i="50"/>
  <c r="J166" i="50" s="1"/>
  <c r="H166" i="50"/>
  <c r="H165" i="50"/>
  <c r="I165" i="50" s="1"/>
  <c r="J165" i="50" s="1"/>
  <c r="H163" i="50"/>
  <c r="I163" i="50" s="1"/>
  <c r="J163" i="50" s="1"/>
  <c r="H162" i="50"/>
  <c r="I162" i="50" s="1"/>
  <c r="J162" i="50" s="1"/>
  <c r="H160" i="50"/>
  <c r="I160" i="50" s="1"/>
  <c r="J160" i="50" s="1"/>
  <c r="H159" i="50"/>
  <c r="I159" i="50" s="1"/>
  <c r="J159" i="50" s="1"/>
  <c r="H158" i="50"/>
  <c r="I158" i="50" s="1"/>
  <c r="J158" i="50" s="1"/>
  <c r="H157" i="50"/>
  <c r="I157" i="50" s="1"/>
  <c r="J157" i="50" s="1"/>
  <c r="H155" i="50"/>
  <c r="I155" i="50" s="1"/>
  <c r="J155" i="50" s="1"/>
  <c r="H154" i="50"/>
  <c r="I154" i="50" s="1"/>
  <c r="J154" i="50" s="1"/>
  <c r="H153" i="50"/>
  <c r="I153" i="50" s="1"/>
  <c r="J153" i="50" s="1"/>
  <c r="H152" i="50"/>
  <c r="I152" i="50" s="1"/>
  <c r="J152" i="50" s="1"/>
  <c r="H150" i="50"/>
  <c r="I150" i="50" s="1"/>
  <c r="J150" i="50" s="1"/>
  <c r="H149" i="50"/>
  <c r="I149" i="50" s="1"/>
  <c r="J149" i="50" s="1"/>
  <c r="H148" i="50"/>
  <c r="I148" i="50" s="1"/>
  <c r="J148" i="50" s="1"/>
  <c r="H146" i="50"/>
  <c r="I146" i="50" s="1"/>
  <c r="J146" i="50" s="1"/>
  <c r="H210" i="49"/>
  <c r="I210" i="49" s="1"/>
  <c r="J210" i="49" s="1"/>
  <c r="H209" i="49"/>
  <c r="I209" i="49" s="1"/>
  <c r="J209" i="49" s="1"/>
  <c r="H208" i="49"/>
  <c r="I208" i="49" s="1"/>
  <c r="J208" i="49" s="1"/>
  <c r="H207" i="49"/>
  <c r="I207" i="49" s="1"/>
  <c r="J207" i="49" s="1"/>
  <c r="H206" i="49"/>
  <c r="I206" i="49" s="1"/>
  <c r="J206" i="49" s="1"/>
  <c r="H205" i="49"/>
  <c r="I205" i="49" s="1"/>
  <c r="J205" i="49" s="1"/>
  <c r="H203" i="49"/>
  <c r="I203" i="49" s="1"/>
  <c r="J203" i="49" s="1"/>
  <c r="H202" i="49"/>
  <c r="I202" i="49" s="1"/>
  <c r="J202" i="49" s="1"/>
  <c r="H201" i="49"/>
  <c r="I201" i="49" s="1"/>
  <c r="H200" i="49"/>
  <c r="I200" i="49" s="1"/>
  <c r="J200" i="49" s="1"/>
  <c r="H199" i="49"/>
  <c r="I199" i="49" s="1"/>
  <c r="J199" i="49" s="1"/>
  <c r="H198" i="49"/>
  <c r="I198" i="49" s="1"/>
  <c r="J198" i="49" s="1"/>
  <c r="H197" i="49"/>
  <c r="I197" i="49" s="1"/>
  <c r="J197" i="49" s="1"/>
  <c r="H196" i="49"/>
  <c r="I196" i="49" s="1"/>
  <c r="J196" i="49" s="1"/>
  <c r="H195" i="49"/>
  <c r="I195" i="49" s="1"/>
  <c r="J195" i="49" s="1"/>
  <c r="H194" i="49"/>
  <c r="I194" i="49" s="1"/>
  <c r="H193" i="49"/>
  <c r="I193" i="49" s="1"/>
  <c r="H192" i="49"/>
  <c r="I192" i="49" s="1"/>
  <c r="J192" i="49" s="1"/>
  <c r="H191" i="49"/>
  <c r="I191" i="49" s="1"/>
  <c r="J191" i="49" s="1"/>
  <c r="H190" i="49"/>
  <c r="I190" i="49" s="1"/>
  <c r="J190" i="49" s="1"/>
  <c r="H189" i="49"/>
  <c r="I189" i="49" s="1"/>
  <c r="J189" i="49" s="1"/>
  <c r="H188" i="49"/>
  <c r="I188" i="49" s="1"/>
  <c r="J188" i="49" s="1"/>
  <c r="H187" i="49"/>
  <c r="I187" i="49" s="1"/>
  <c r="J187" i="49" s="1"/>
  <c r="I185" i="49"/>
  <c r="J185" i="49" s="1"/>
  <c r="H185" i="49"/>
  <c r="H184" i="49"/>
  <c r="I184" i="49" s="1"/>
  <c r="J184" i="49" s="1"/>
  <c r="H183" i="49"/>
  <c r="I183" i="49" s="1"/>
  <c r="J183" i="49" s="1"/>
  <c r="H182" i="49"/>
  <c r="I182" i="49" s="1"/>
  <c r="J182" i="49" s="1"/>
  <c r="H181" i="49"/>
  <c r="I181" i="49" s="1"/>
  <c r="H180" i="49"/>
  <c r="I180" i="49" s="1"/>
  <c r="J180" i="49" s="1"/>
  <c r="H179" i="49"/>
  <c r="I179" i="49" s="1"/>
  <c r="J179" i="49" s="1"/>
  <c r="H178" i="49"/>
  <c r="I178" i="49" s="1"/>
  <c r="J178" i="49" s="1"/>
  <c r="H177" i="49"/>
  <c r="I177" i="49" s="1"/>
  <c r="J177" i="49" s="1"/>
  <c r="H176" i="49"/>
  <c r="I176" i="49" s="1"/>
  <c r="J176" i="49" s="1"/>
  <c r="H175" i="49"/>
  <c r="I175" i="49" s="1"/>
  <c r="J175" i="49" s="1"/>
  <c r="H174" i="49"/>
  <c r="I174" i="49" s="1"/>
  <c r="H173" i="49"/>
  <c r="I173" i="49" s="1"/>
  <c r="J173" i="49" s="1"/>
  <c r="H172" i="49"/>
  <c r="I172" i="49" s="1"/>
  <c r="J172" i="49" s="1"/>
  <c r="H171" i="49"/>
  <c r="I171" i="49" s="1"/>
  <c r="J171" i="49" s="1"/>
  <c r="H170" i="49"/>
  <c r="I170" i="49" s="1"/>
  <c r="I169" i="49"/>
  <c r="J169" i="49" s="1"/>
  <c r="H169" i="49"/>
  <c r="H168" i="49"/>
  <c r="I168" i="49" s="1"/>
  <c r="J168" i="49" s="1"/>
  <c r="H167" i="49"/>
  <c r="I167" i="49" s="1"/>
  <c r="H166" i="49"/>
  <c r="I166" i="49" s="1"/>
  <c r="J166" i="49" s="1"/>
  <c r="H165" i="49"/>
  <c r="I165" i="49" s="1"/>
  <c r="J165" i="49" s="1"/>
  <c r="H163" i="49"/>
  <c r="I163" i="49" s="1"/>
  <c r="J163" i="49" s="1"/>
  <c r="H162" i="49"/>
  <c r="I162" i="49" s="1"/>
  <c r="J162" i="49" s="1"/>
  <c r="H160" i="49"/>
  <c r="I160" i="49" s="1"/>
  <c r="J160" i="49" s="1"/>
  <c r="H159" i="49"/>
  <c r="I159" i="49" s="1"/>
  <c r="J159" i="49" s="1"/>
  <c r="H158" i="49"/>
  <c r="I158" i="49" s="1"/>
  <c r="J158" i="49" s="1"/>
  <c r="H157" i="49"/>
  <c r="I157" i="49" s="1"/>
  <c r="J157" i="49" s="1"/>
  <c r="H155" i="49"/>
  <c r="I155" i="49" s="1"/>
  <c r="J155" i="49" s="1"/>
  <c r="H154" i="49"/>
  <c r="I154" i="49" s="1"/>
  <c r="J154" i="49" s="1"/>
  <c r="H153" i="49"/>
  <c r="I153" i="49" s="1"/>
  <c r="J153" i="49" s="1"/>
  <c r="H152" i="49"/>
  <c r="I152" i="49" s="1"/>
  <c r="J152" i="49" s="1"/>
  <c r="H150" i="49"/>
  <c r="I150" i="49" s="1"/>
  <c r="J150" i="49" s="1"/>
  <c r="H149" i="49"/>
  <c r="I149" i="49" s="1"/>
  <c r="J149" i="49" s="1"/>
  <c r="H148" i="49"/>
  <c r="I148" i="49" s="1"/>
  <c r="J148" i="49" s="1"/>
  <c r="H146" i="49"/>
  <c r="I146" i="49" s="1"/>
  <c r="H213" i="47"/>
  <c r="I213" i="47" s="1"/>
  <c r="J213" i="47" s="1"/>
  <c r="H212" i="47"/>
  <c r="I212" i="47" s="1"/>
  <c r="J212" i="47" s="1"/>
  <c r="H210" i="47"/>
  <c r="I210" i="47" s="1"/>
  <c r="J210" i="47" s="1"/>
  <c r="H209" i="47"/>
  <c r="I209" i="47" s="1"/>
  <c r="J209" i="47" s="1"/>
  <c r="H208" i="47"/>
  <c r="I208" i="47" s="1"/>
  <c r="J208" i="47" s="1"/>
  <c r="H207" i="47"/>
  <c r="I207" i="47" s="1"/>
  <c r="J207" i="47" s="1"/>
  <c r="I206" i="47"/>
  <c r="J206" i="47" s="1"/>
  <c r="H206" i="47"/>
  <c r="H205" i="47"/>
  <c r="I205" i="47" s="1"/>
  <c r="J205" i="47" s="1"/>
  <c r="H203" i="47"/>
  <c r="I203" i="47" s="1"/>
  <c r="J203" i="47" s="1"/>
  <c r="H202" i="47"/>
  <c r="I202" i="47" s="1"/>
  <c r="J202" i="47" s="1"/>
  <c r="H201" i="47"/>
  <c r="I201" i="47" s="1"/>
  <c r="H200" i="47"/>
  <c r="I200" i="47" s="1"/>
  <c r="J200" i="47" s="1"/>
  <c r="H199" i="47"/>
  <c r="I199" i="47" s="1"/>
  <c r="J199" i="47" s="1"/>
  <c r="H198" i="47"/>
  <c r="I198" i="47" s="1"/>
  <c r="J198" i="47" s="1"/>
  <c r="I197" i="47"/>
  <c r="J197" i="47" s="1"/>
  <c r="H197" i="47"/>
  <c r="H196" i="47"/>
  <c r="I196" i="47" s="1"/>
  <c r="J196" i="47" s="1"/>
  <c r="H195" i="47"/>
  <c r="I195" i="47" s="1"/>
  <c r="J195" i="47" s="1"/>
  <c r="H194" i="47"/>
  <c r="I194" i="47" s="1"/>
  <c r="H193" i="47"/>
  <c r="I193" i="47" s="1"/>
  <c r="H192" i="47"/>
  <c r="I192" i="47" s="1"/>
  <c r="J192" i="47" s="1"/>
  <c r="H191" i="47"/>
  <c r="I191" i="47" s="1"/>
  <c r="J191" i="47" s="1"/>
  <c r="H190" i="47"/>
  <c r="I190" i="47" s="1"/>
  <c r="J190" i="47" s="1"/>
  <c r="H189" i="47"/>
  <c r="I189" i="47" s="1"/>
  <c r="J189" i="47" s="1"/>
  <c r="H188" i="47"/>
  <c r="I188" i="47" s="1"/>
  <c r="J188" i="47" s="1"/>
  <c r="H187" i="47"/>
  <c r="I187" i="47" s="1"/>
  <c r="J187" i="47" s="1"/>
  <c r="H185" i="47"/>
  <c r="I185" i="47" s="1"/>
  <c r="J185" i="47" s="1"/>
  <c r="H184" i="47"/>
  <c r="I184" i="47" s="1"/>
  <c r="J184" i="47" s="1"/>
  <c r="H183" i="47"/>
  <c r="I183" i="47" s="1"/>
  <c r="J183" i="47" s="1"/>
  <c r="H182" i="47"/>
  <c r="I182" i="47" s="1"/>
  <c r="J182" i="47" s="1"/>
  <c r="H181" i="47"/>
  <c r="I181" i="47" s="1"/>
  <c r="H180" i="47"/>
  <c r="I180" i="47" s="1"/>
  <c r="J180" i="47" s="1"/>
  <c r="H179" i="47"/>
  <c r="I179" i="47" s="1"/>
  <c r="J179" i="47" s="1"/>
  <c r="H178" i="47"/>
  <c r="I178" i="47" s="1"/>
  <c r="J178" i="47" s="1"/>
  <c r="H177" i="47"/>
  <c r="I177" i="47" s="1"/>
  <c r="J177" i="47" s="1"/>
  <c r="H176" i="47"/>
  <c r="I176" i="47" s="1"/>
  <c r="J176" i="47" s="1"/>
  <c r="H175" i="47"/>
  <c r="I175" i="47" s="1"/>
  <c r="J175" i="47" s="1"/>
  <c r="I174" i="47"/>
  <c r="H174" i="47"/>
  <c r="H173" i="47"/>
  <c r="I173" i="47" s="1"/>
  <c r="J173" i="47" s="1"/>
  <c r="H172" i="47"/>
  <c r="I172" i="47" s="1"/>
  <c r="J172" i="47" s="1"/>
  <c r="H171" i="47"/>
  <c r="I171" i="47" s="1"/>
  <c r="J171" i="47" s="1"/>
  <c r="H170" i="47"/>
  <c r="I170" i="47" s="1"/>
  <c r="H169" i="47"/>
  <c r="I169" i="47" s="1"/>
  <c r="J169" i="47" s="1"/>
  <c r="H168" i="47"/>
  <c r="I168" i="47" s="1"/>
  <c r="J168" i="47" s="1"/>
  <c r="H167" i="47"/>
  <c r="I167" i="47" s="1"/>
  <c r="I166" i="47"/>
  <c r="J166" i="47" s="1"/>
  <c r="H166" i="47"/>
  <c r="H165" i="47"/>
  <c r="I165" i="47" s="1"/>
  <c r="J165" i="47" s="1"/>
  <c r="H163" i="47"/>
  <c r="I163" i="47" s="1"/>
  <c r="J163" i="47" s="1"/>
  <c r="H162" i="47"/>
  <c r="I162" i="47" s="1"/>
  <c r="J162" i="47" s="1"/>
  <c r="H160" i="47"/>
  <c r="I160" i="47" s="1"/>
  <c r="J160" i="47" s="1"/>
  <c r="H159" i="47"/>
  <c r="I159" i="47" s="1"/>
  <c r="J159" i="47" s="1"/>
  <c r="H158" i="47"/>
  <c r="I158" i="47" s="1"/>
  <c r="J158" i="47" s="1"/>
  <c r="H157" i="47"/>
  <c r="I157" i="47" s="1"/>
  <c r="J157" i="47" s="1"/>
  <c r="H155" i="47"/>
  <c r="I155" i="47" s="1"/>
  <c r="J155" i="47" s="1"/>
  <c r="I154" i="47"/>
  <c r="J154" i="47" s="1"/>
  <c r="H154" i="47"/>
  <c r="H153" i="47"/>
  <c r="I153" i="47" s="1"/>
  <c r="J153" i="47" s="1"/>
  <c r="H152" i="47"/>
  <c r="I152" i="47" s="1"/>
  <c r="J152" i="47" s="1"/>
  <c r="H150" i="47"/>
  <c r="I150" i="47" s="1"/>
  <c r="J150" i="47" s="1"/>
  <c r="H149" i="47"/>
  <c r="I149" i="47" s="1"/>
  <c r="J149" i="47" s="1"/>
  <c r="H148" i="47"/>
  <c r="I148" i="47" s="1"/>
  <c r="J148" i="47" s="1"/>
  <c r="H146" i="47"/>
  <c r="I146" i="47" s="1"/>
  <c r="H210" i="48"/>
  <c r="I210" i="48" s="1"/>
  <c r="J210" i="48" s="1"/>
  <c r="H209" i="48"/>
  <c r="I209" i="48" s="1"/>
  <c r="J209" i="48" s="1"/>
  <c r="H208" i="48"/>
  <c r="I208" i="48" s="1"/>
  <c r="J208" i="48" s="1"/>
  <c r="H207" i="48"/>
  <c r="I207" i="48" s="1"/>
  <c r="J207" i="48" s="1"/>
  <c r="H206" i="48"/>
  <c r="I206" i="48" s="1"/>
  <c r="J206" i="48" s="1"/>
  <c r="H205" i="48"/>
  <c r="I205" i="48" s="1"/>
  <c r="J205" i="48" s="1"/>
  <c r="H203" i="48"/>
  <c r="I203" i="48" s="1"/>
  <c r="J203" i="48" s="1"/>
  <c r="H202" i="48"/>
  <c r="I202" i="48" s="1"/>
  <c r="J202" i="48" s="1"/>
  <c r="H201" i="48"/>
  <c r="I201" i="48" s="1"/>
  <c r="H200" i="48"/>
  <c r="I200" i="48" s="1"/>
  <c r="J200" i="48" s="1"/>
  <c r="H199" i="48"/>
  <c r="I199" i="48" s="1"/>
  <c r="J199" i="48" s="1"/>
  <c r="H198" i="48"/>
  <c r="I198" i="48" s="1"/>
  <c r="J198" i="48" s="1"/>
  <c r="H197" i="48"/>
  <c r="I197" i="48" s="1"/>
  <c r="J197" i="48" s="1"/>
  <c r="H196" i="48"/>
  <c r="I196" i="48" s="1"/>
  <c r="J196" i="48" s="1"/>
  <c r="H195" i="48"/>
  <c r="I195" i="48" s="1"/>
  <c r="J195" i="48" s="1"/>
  <c r="H194" i="48"/>
  <c r="I194" i="48" s="1"/>
  <c r="H193" i="48"/>
  <c r="I193" i="48" s="1"/>
  <c r="H192" i="48"/>
  <c r="I192" i="48" s="1"/>
  <c r="J192" i="48" s="1"/>
  <c r="H191" i="48"/>
  <c r="I191" i="48" s="1"/>
  <c r="J191" i="48" s="1"/>
  <c r="H190" i="48"/>
  <c r="I190" i="48" s="1"/>
  <c r="J190" i="48" s="1"/>
  <c r="H189" i="48"/>
  <c r="I189" i="48" s="1"/>
  <c r="J189" i="48" s="1"/>
  <c r="H188" i="48"/>
  <c r="I188" i="48" s="1"/>
  <c r="J188" i="48" s="1"/>
  <c r="H187" i="48"/>
  <c r="I187" i="48" s="1"/>
  <c r="J187" i="48" s="1"/>
  <c r="I185" i="48"/>
  <c r="J185" i="48" s="1"/>
  <c r="H185" i="48"/>
  <c r="H184" i="48"/>
  <c r="I184" i="48" s="1"/>
  <c r="J184" i="48" s="1"/>
  <c r="H183" i="48"/>
  <c r="I183" i="48" s="1"/>
  <c r="J183" i="48" s="1"/>
  <c r="H182" i="48"/>
  <c r="I182" i="48" s="1"/>
  <c r="J182" i="48" s="1"/>
  <c r="H181" i="48"/>
  <c r="I181" i="48" s="1"/>
  <c r="H180" i="48"/>
  <c r="I180" i="48" s="1"/>
  <c r="J180" i="48" s="1"/>
  <c r="H179" i="48"/>
  <c r="I179" i="48" s="1"/>
  <c r="J179" i="48" s="1"/>
  <c r="H178" i="48"/>
  <c r="I178" i="48" s="1"/>
  <c r="J178" i="48" s="1"/>
  <c r="H177" i="48"/>
  <c r="I177" i="48" s="1"/>
  <c r="J177" i="48" s="1"/>
  <c r="H176" i="48"/>
  <c r="I176" i="48" s="1"/>
  <c r="J176" i="48" s="1"/>
  <c r="H175" i="48"/>
  <c r="I175" i="48" s="1"/>
  <c r="J175" i="48" s="1"/>
  <c r="H174" i="48"/>
  <c r="I174" i="48" s="1"/>
  <c r="H173" i="48"/>
  <c r="I173" i="48" s="1"/>
  <c r="J173" i="48" s="1"/>
  <c r="H172" i="48"/>
  <c r="I172" i="48" s="1"/>
  <c r="J172" i="48" s="1"/>
  <c r="H171" i="48"/>
  <c r="I171" i="48" s="1"/>
  <c r="J171" i="48" s="1"/>
  <c r="H170" i="48"/>
  <c r="I170" i="48" s="1"/>
  <c r="H169" i="48"/>
  <c r="I169" i="48" s="1"/>
  <c r="J169" i="48" s="1"/>
  <c r="H168" i="48"/>
  <c r="I168" i="48" s="1"/>
  <c r="J168" i="48" s="1"/>
  <c r="H167" i="48"/>
  <c r="I167" i="48" s="1"/>
  <c r="I166" i="48"/>
  <c r="J166" i="48" s="1"/>
  <c r="H166" i="48"/>
  <c r="H165" i="48"/>
  <c r="I165" i="48" s="1"/>
  <c r="J165" i="48" s="1"/>
  <c r="H163" i="48"/>
  <c r="I163" i="48" s="1"/>
  <c r="J163" i="48" s="1"/>
  <c r="H162" i="48"/>
  <c r="I162" i="48" s="1"/>
  <c r="J162" i="48" s="1"/>
  <c r="H160" i="48"/>
  <c r="I160" i="48" s="1"/>
  <c r="J160" i="48" s="1"/>
  <c r="H159" i="48"/>
  <c r="I159" i="48" s="1"/>
  <c r="J159" i="48" s="1"/>
  <c r="H158" i="48"/>
  <c r="I158" i="48" s="1"/>
  <c r="J158" i="48" s="1"/>
  <c r="H157" i="48"/>
  <c r="I157" i="48" s="1"/>
  <c r="J157" i="48" s="1"/>
  <c r="H155" i="48"/>
  <c r="I155" i="48" s="1"/>
  <c r="J155" i="48" s="1"/>
  <c r="I154" i="48"/>
  <c r="J154" i="48" s="1"/>
  <c r="H154" i="48"/>
  <c r="H153" i="48"/>
  <c r="I153" i="48" s="1"/>
  <c r="J153" i="48" s="1"/>
  <c r="H152" i="48"/>
  <c r="I152" i="48" s="1"/>
  <c r="J152" i="48" s="1"/>
  <c r="H150" i="48"/>
  <c r="I150" i="48" s="1"/>
  <c r="J150" i="48" s="1"/>
  <c r="H149" i="48"/>
  <c r="I149" i="48" s="1"/>
  <c r="J149" i="48" s="1"/>
  <c r="H148" i="48"/>
  <c r="I148" i="48" s="1"/>
  <c r="J148" i="48" s="1"/>
  <c r="H146" i="48"/>
  <c r="I146" i="48" s="1"/>
  <c r="J146" i="48" s="1"/>
  <c r="H143" i="53"/>
  <c r="I143" i="53" s="1"/>
  <c r="J143" i="53" s="1"/>
  <c r="H142" i="53"/>
  <c r="I142" i="53" s="1"/>
  <c r="J142" i="53" s="1"/>
  <c r="H141" i="53"/>
  <c r="I141" i="53" s="1"/>
  <c r="J141" i="53" s="1"/>
  <c r="H139" i="53"/>
  <c r="I139" i="53" s="1"/>
  <c r="J139" i="53" s="1"/>
  <c r="H138" i="53"/>
  <c r="I138" i="53" s="1"/>
  <c r="J138" i="53" s="1"/>
  <c r="H137" i="53"/>
  <c r="I137" i="53" s="1"/>
  <c r="J137" i="53" s="1"/>
  <c r="H136" i="53"/>
  <c r="I136" i="53" s="1"/>
  <c r="J136" i="53" s="1"/>
  <c r="H135" i="53"/>
  <c r="I135" i="53" s="1"/>
  <c r="J135" i="53" s="1"/>
  <c r="H133" i="53"/>
  <c r="I133" i="53" s="1"/>
  <c r="J133" i="53" s="1"/>
  <c r="H132" i="53"/>
  <c r="I132" i="53" s="1"/>
  <c r="J132" i="53" s="1"/>
  <c r="H131" i="53"/>
  <c r="I131" i="53" s="1"/>
  <c r="H130" i="53"/>
  <c r="I130" i="53" s="1"/>
  <c r="J130" i="53" s="1"/>
  <c r="H129" i="53"/>
  <c r="I129" i="53" s="1"/>
  <c r="J129" i="53" s="1"/>
  <c r="H128" i="53"/>
  <c r="I128" i="53" s="1"/>
  <c r="J128" i="53" s="1"/>
  <c r="H127" i="53"/>
  <c r="I127" i="53" s="1"/>
  <c r="J127" i="53" s="1"/>
  <c r="H126" i="53"/>
  <c r="I126" i="53" s="1"/>
  <c r="J126" i="53" s="1"/>
  <c r="H125" i="53"/>
  <c r="I125" i="53" s="1"/>
  <c r="J125" i="53" s="1"/>
  <c r="H124" i="53"/>
  <c r="I124" i="53" s="1"/>
  <c r="H123" i="53"/>
  <c r="I123" i="53" s="1"/>
  <c r="H122" i="53"/>
  <c r="I122" i="53" s="1"/>
  <c r="J122" i="53" s="1"/>
  <c r="H121" i="53"/>
  <c r="I121" i="53" s="1"/>
  <c r="J121" i="53" s="1"/>
  <c r="H120" i="53"/>
  <c r="I120" i="53" s="1"/>
  <c r="J120" i="53" s="1"/>
  <c r="H119" i="53"/>
  <c r="I119" i="53" s="1"/>
  <c r="J119" i="53" s="1"/>
  <c r="I118" i="53"/>
  <c r="J118" i="53" s="1"/>
  <c r="H118" i="53"/>
  <c r="H117" i="53"/>
  <c r="I117" i="53" s="1"/>
  <c r="J117" i="53" s="1"/>
  <c r="H115" i="53"/>
  <c r="I115" i="53" s="1"/>
  <c r="J115" i="53" s="1"/>
  <c r="H114" i="53"/>
  <c r="I114" i="53" s="1"/>
  <c r="J114" i="53" s="1"/>
  <c r="I113" i="53"/>
  <c r="J113" i="53" s="1"/>
  <c r="H113" i="53"/>
  <c r="H112" i="53"/>
  <c r="I112" i="53" s="1"/>
  <c r="J112" i="53" s="1"/>
  <c r="H111" i="53"/>
  <c r="I111" i="53" s="1"/>
  <c r="H110" i="53"/>
  <c r="I110" i="53" s="1"/>
  <c r="J110" i="53" s="1"/>
  <c r="H109" i="53"/>
  <c r="I109" i="53" s="1"/>
  <c r="J109" i="53" s="1"/>
  <c r="H108" i="53"/>
  <c r="I108" i="53" s="1"/>
  <c r="J108" i="53" s="1"/>
  <c r="H107" i="53"/>
  <c r="I107" i="53" s="1"/>
  <c r="J107" i="53" s="1"/>
  <c r="H106" i="53"/>
  <c r="I106" i="53" s="1"/>
  <c r="J106" i="53" s="1"/>
  <c r="H105" i="53"/>
  <c r="I105" i="53" s="1"/>
  <c r="J105" i="53" s="1"/>
  <c r="H104" i="53"/>
  <c r="I104" i="53" s="1"/>
  <c r="H103" i="53"/>
  <c r="I103" i="53" s="1"/>
  <c r="J103" i="53" s="1"/>
  <c r="H102" i="53"/>
  <c r="I102" i="53" s="1"/>
  <c r="J102" i="53" s="1"/>
  <c r="H101" i="53"/>
  <c r="I101" i="53" s="1"/>
  <c r="J101" i="53" s="1"/>
  <c r="H100" i="53"/>
  <c r="I100" i="53" s="1"/>
  <c r="H99" i="53"/>
  <c r="I99" i="53" s="1"/>
  <c r="J99" i="53" s="1"/>
  <c r="H98" i="53"/>
  <c r="I98" i="53" s="1"/>
  <c r="J98" i="53" s="1"/>
  <c r="H97" i="53"/>
  <c r="I97" i="53" s="1"/>
  <c r="H96" i="53"/>
  <c r="I96" i="53" s="1"/>
  <c r="J96" i="53" s="1"/>
  <c r="H95" i="53"/>
  <c r="I95" i="53" s="1"/>
  <c r="J95" i="53" s="1"/>
  <c r="H93" i="53"/>
  <c r="I93" i="53" s="1"/>
  <c r="J93" i="53" s="1"/>
  <c r="H92" i="53"/>
  <c r="I92" i="53" s="1"/>
  <c r="J92" i="53" s="1"/>
  <c r="H90" i="53"/>
  <c r="I90" i="53" s="1"/>
  <c r="J90" i="53" s="1"/>
  <c r="H89" i="53"/>
  <c r="I89" i="53" s="1"/>
  <c r="J89" i="53" s="1"/>
  <c r="H88" i="53"/>
  <c r="I88" i="53" s="1"/>
  <c r="J88" i="53" s="1"/>
  <c r="H87" i="53"/>
  <c r="I87" i="53" s="1"/>
  <c r="J87" i="53" s="1"/>
  <c r="H85" i="53"/>
  <c r="I85" i="53" s="1"/>
  <c r="J85" i="53" s="1"/>
  <c r="H84" i="53"/>
  <c r="I84" i="53" s="1"/>
  <c r="J84" i="53" s="1"/>
  <c r="H83" i="53"/>
  <c r="I83" i="53" s="1"/>
  <c r="J83" i="53" s="1"/>
  <c r="H82" i="53"/>
  <c r="I82" i="53" s="1"/>
  <c r="J82" i="53" s="1"/>
  <c r="H80" i="53"/>
  <c r="I80" i="53" s="1"/>
  <c r="J80" i="53" s="1"/>
  <c r="H79" i="53"/>
  <c r="I79" i="53" s="1"/>
  <c r="J79" i="53" s="1"/>
  <c r="H78" i="53"/>
  <c r="I78" i="53" s="1"/>
  <c r="J78" i="53" s="1"/>
  <c r="H76" i="53"/>
  <c r="I76" i="53" s="1"/>
  <c r="J76" i="53" s="1"/>
  <c r="H143" i="52"/>
  <c r="I143" i="52" s="1"/>
  <c r="J143" i="52" s="1"/>
  <c r="H142" i="52"/>
  <c r="I142" i="52" s="1"/>
  <c r="J142" i="52" s="1"/>
  <c r="H141" i="52"/>
  <c r="I141" i="52" s="1"/>
  <c r="J141" i="52" s="1"/>
  <c r="H139" i="52"/>
  <c r="I139" i="52" s="1"/>
  <c r="J139" i="52" s="1"/>
  <c r="H138" i="52"/>
  <c r="I138" i="52" s="1"/>
  <c r="J138" i="52" s="1"/>
  <c r="H137" i="52"/>
  <c r="I137" i="52" s="1"/>
  <c r="J137" i="52" s="1"/>
  <c r="H136" i="52"/>
  <c r="I136" i="52" s="1"/>
  <c r="J136" i="52" s="1"/>
  <c r="H135" i="52"/>
  <c r="I135" i="52" s="1"/>
  <c r="J135" i="52" s="1"/>
  <c r="H133" i="52"/>
  <c r="I133" i="52" s="1"/>
  <c r="J133" i="52" s="1"/>
  <c r="H132" i="52"/>
  <c r="I132" i="52" s="1"/>
  <c r="J132" i="52" s="1"/>
  <c r="H131" i="52"/>
  <c r="I131" i="52" s="1"/>
  <c r="H130" i="52"/>
  <c r="I130" i="52" s="1"/>
  <c r="J130" i="52" s="1"/>
  <c r="H129" i="52"/>
  <c r="I129" i="52" s="1"/>
  <c r="J129" i="52" s="1"/>
  <c r="H128" i="52"/>
  <c r="I128" i="52" s="1"/>
  <c r="J128" i="52" s="1"/>
  <c r="H127" i="52"/>
  <c r="I127" i="52" s="1"/>
  <c r="J127" i="52" s="1"/>
  <c r="H126" i="52"/>
  <c r="I126" i="52" s="1"/>
  <c r="J126" i="52" s="1"/>
  <c r="H125" i="52"/>
  <c r="I125" i="52" s="1"/>
  <c r="J125" i="52" s="1"/>
  <c r="H124" i="52"/>
  <c r="I124" i="52" s="1"/>
  <c r="H123" i="52"/>
  <c r="I123" i="52" s="1"/>
  <c r="H122" i="52"/>
  <c r="I122" i="52" s="1"/>
  <c r="J122" i="52" s="1"/>
  <c r="H121" i="52"/>
  <c r="I121" i="52" s="1"/>
  <c r="J121" i="52" s="1"/>
  <c r="I120" i="52"/>
  <c r="J120" i="52" s="1"/>
  <c r="H120" i="52"/>
  <c r="H119" i="52"/>
  <c r="I119" i="52" s="1"/>
  <c r="J119" i="52" s="1"/>
  <c r="H118" i="52"/>
  <c r="I118" i="52" s="1"/>
  <c r="J118" i="52" s="1"/>
  <c r="H117" i="52"/>
  <c r="I117" i="52" s="1"/>
  <c r="J117" i="52" s="1"/>
  <c r="H115" i="52"/>
  <c r="I115" i="52" s="1"/>
  <c r="J115" i="52" s="1"/>
  <c r="H114" i="52"/>
  <c r="I114" i="52" s="1"/>
  <c r="J114" i="52" s="1"/>
  <c r="H113" i="52"/>
  <c r="I113" i="52" s="1"/>
  <c r="J113" i="52" s="1"/>
  <c r="I112" i="52"/>
  <c r="J112" i="52" s="1"/>
  <c r="H112" i="52"/>
  <c r="H111" i="52"/>
  <c r="I111" i="52" s="1"/>
  <c r="H110" i="52"/>
  <c r="I110" i="52" s="1"/>
  <c r="J110" i="52" s="1"/>
  <c r="H109" i="52"/>
  <c r="I109" i="52" s="1"/>
  <c r="J109" i="52" s="1"/>
  <c r="H108" i="52"/>
  <c r="I108" i="52" s="1"/>
  <c r="J108" i="52" s="1"/>
  <c r="H107" i="52"/>
  <c r="I107" i="52" s="1"/>
  <c r="J107" i="52" s="1"/>
  <c r="H106" i="52"/>
  <c r="I106" i="52" s="1"/>
  <c r="J106" i="52" s="1"/>
  <c r="H105" i="52"/>
  <c r="I105" i="52" s="1"/>
  <c r="J105" i="52" s="1"/>
  <c r="H104" i="52"/>
  <c r="I104" i="52" s="1"/>
  <c r="H103" i="52"/>
  <c r="I103" i="52" s="1"/>
  <c r="J103" i="52" s="1"/>
  <c r="H102" i="52"/>
  <c r="I102" i="52" s="1"/>
  <c r="J102" i="52" s="1"/>
  <c r="H101" i="52"/>
  <c r="I101" i="52" s="1"/>
  <c r="J101" i="52" s="1"/>
  <c r="H100" i="52"/>
  <c r="I100" i="52" s="1"/>
  <c r="H99" i="52"/>
  <c r="I99" i="52" s="1"/>
  <c r="J99" i="52" s="1"/>
  <c r="H98" i="52"/>
  <c r="I98" i="52" s="1"/>
  <c r="J98" i="52" s="1"/>
  <c r="H97" i="52"/>
  <c r="I97" i="52" s="1"/>
  <c r="H96" i="52"/>
  <c r="I96" i="52" s="1"/>
  <c r="J96" i="52" s="1"/>
  <c r="H95" i="52"/>
  <c r="I95" i="52" s="1"/>
  <c r="J95" i="52" s="1"/>
  <c r="H93" i="52"/>
  <c r="I93" i="52" s="1"/>
  <c r="J93" i="52" s="1"/>
  <c r="H92" i="52"/>
  <c r="I92" i="52" s="1"/>
  <c r="J92" i="52" s="1"/>
  <c r="H90" i="52"/>
  <c r="I90" i="52" s="1"/>
  <c r="J90" i="52" s="1"/>
  <c r="H89" i="52"/>
  <c r="I89" i="52" s="1"/>
  <c r="J89" i="52" s="1"/>
  <c r="H88" i="52"/>
  <c r="I88" i="52" s="1"/>
  <c r="J88" i="52" s="1"/>
  <c r="H87" i="52"/>
  <c r="I87" i="52" s="1"/>
  <c r="J87" i="52" s="1"/>
  <c r="H85" i="52"/>
  <c r="I85" i="52" s="1"/>
  <c r="J85" i="52" s="1"/>
  <c r="H84" i="52"/>
  <c r="I84" i="52" s="1"/>
  <c r="J84" i="52" s="1"/>
  <c r="H83" i="52"/>
  <c r="I83" i="52" s="1"/>
  <c r="J83" i="52" s="1"/>
  <c r="H82" i="52"/>
  <c r="I82" i="52" s="1"/>
  <c r="J82" i="52" s="1"/>
  <c r="H80" i="52"/>
  <c r="I80" i="52" s="1"/>
  <c r="J80" i="52" s="1"/>
  <c r="H79" i="52"/>
  <c r="I79" i="52" s="1"/>
  <c r="J79" i="52" s="1"/>
  <c r="H78" i="52"/>
  <c r="I78" i="52" s="1"/>
  <c r="J78" i="52" s="1"/>
  <c r="H76" i="52"/>
  <c r="I76" i="52" s="1"/>
  <c r="J76" i="52" s="1"/>
  <c r="H143" i="51"/>
  <c r="I143" i="51" s="1"/>
  <c r="J143" i="51" s="1"/>
  <c r="H142" i="51"/>
  <c r="I142" i="51" s="1"/>
  <c r="J142" i="51" s="1"/>
  <c r="H141" i="51"/>
  <c r="I141" i="51" s="1"/>
  <c r="J141" i="51" s="1"/>
  <c r="H139" i="51"/>
  <c r="I139" i="51" s="1"/>
  <c r="J139" i="51" s="1"/>
  <c r="H138" i="51"/>
  <c r="I138" i="51" s="1"/>
  <c r="J138" i="51" s="1"/>
  <c r="H137" i="51"/>
  <c r="I137" i="51" s="1"/>
  <c r="J137" i="51" s="1"/>
  <c r="H136" i="51"/>
  <c r="I136" i="51" s="1"/>
  <c r="J136" i="51" s="1"/>
  <c r="H135" i="51"/>
  <c r="I135" i="51" s="1"/>
  <c r="J135" i="51" s="1"/>
  <c r="I133" i="51"/>
  <c r="J133" i="51" s="1"/>
  <c r="H133" i="51"/>
  <c r="H132" i="51"/>
  <c r="I132" i="51" s="1"/>
  <c r="J132" i="51" s="1"/>
  <c r="H131" i="51"/>
  <c r="I131" i="51" s="1"/>
  <c r="H130" i="51"/>
  <c r="I130" i="51" s="1"/>
  <c r="J130" i="51" s="1"/>
  <c r="H129" i="51"/>
  <c r="I129" i="51" s="1"/>
  <c r="J129" i="51" s="1"/>
  <c r="H128" i="51"/>
  <c r="I128" i="51" s="1"/>
  <c r="J128" i="51" s="1"/>
  <c r="H127" i="51"/>
  <c r="I127" i="51" s="1"/>
  <c r="J127" i="51" s="1"/>
  <c r="H126" i="51"/>
  <c r="I126" i="51" s="1"/>
  <c r="J126" i="51" s="1"/>
  <c r="H125" i="51"/>
  <c r="I125" i="51" s="1"/>
  <c r="J125" i="51" s="1"/>
  <c r="H124" i="51"/>
  <c r="I124" i="51" s="1"/>
  <c r="H123" i="51"/>
  <c r="I123" i="51" s="1"/>
  <c r="H122" i="51"/>
  <c r="I122" i="51" s="1"/>
  <c r="J122" i="51" s="1"/>
  <c r="H121" i="51"/>
  <c r="I121" i="51" s="1"/>
  <c r="J121" i="51" s="1"/>
  <c r="H120" i="51"/>
  <c r="I120" i="51" s="1"/>
  <c r="J120" i="51" s="1"/>
  <c r="H119" i="51"/>
  <c r="I119" i="51" s="1"/>
  <c r="J119" i="51" s="1"/>
  <c r="H118" i="51"/>
  <c r="I118" i="51" s="1"/>
  <c r="J118" i="51" s="1"/>
  <c r="H117" i="51"/>
  <c r="I117" i="51" s="1"/>
  <c r="J117" i="51" s="1"/>
  <c r="H115" i="51"/>
  <c r="I115" i="51" s="1"/>
  <c r="J115" i="51" s="1"/>
  <c r="H114" i="51"/>
  <c r="I114" i="51" s="1"/>
  <c r="J114" i="51" s="1"/>
  <c r="H113" i="51"/>
  <c r="I113" i="51" s="1"/>
  <c r="J113" i="51" s="1"/>
  <c r="H112" i="51"/>
  <c r="I112" i="51" s="1"/>
  <c r="J112" i="51" s="1"/>
  <c r="H111" i="51"/>
  <c r="I111" i="51" s="1"/>
  <c r="H110" i="51"/>
  <c r="I110" i="51" s="1"/>
  <c r="J110" i="51" s="1"/>
  <c r="H109" i="51"/>
  <c r="I109" i="51" s="1"/>
  <c r="J109" i="51" s="1"/>
  <c r="H108" i="51"/>
  <c r="I108" i="51" s="1"/>
  <c r="J108" i="51" s="1"/>
  <c r="H107" i="51"/>
  <c r="I107" i="51" s="1"/>
  <c r="J107" i="51" s="1"/>
  <c r="H106" i="51"/>
  <c r="I106" i="51" s="1"/>
  <c r="J106" i="51" s="1"/>
  <c r="H105" i="51"/>
  <c r="I105" i="51" s="1"/>
  <c r="J105" i="51" s="1"/>
  <c r="H104" i="51"/>
  <c r="I104" i="51" s="1"/>
  <c r="H103" i="51"/>
  <c r="I103" i="51" s="1"/>
  <c r="J103" i="51" s="1"/>
  <c r="H102" i="51"/>
  <c r="I102" i="51" s="1"/>
  <c r="J102" i="51" s="1"/>
  <c r="H101" i="51"/>
  <c r="I101" i="51" s="1"/>
  <c r="J101" i="51" s="1"/>
  <c r="I100" i="51"/>
  <c r="H100" i="51"/>
  <c r="H99" i="51"/>
  <c r="I99" i="51" s="1"/>
  <c r="J99" i="51" s="1"/>
  <c r="H98" i="51"/>
  <c r="I98" i="51" s="1"/>
  <c r="J98" i="51" s="1"/>
  <c r="H97" i="51"/>
  <c r="I97" i="51" s="1"/>
  <c r="H96" i="51"/>
  <c r="I96" i="51" s="1"/>
  <c r="J96" i="51" s="1"/>
  <c r="H95" i="51"/>
  <c r="I95" i="51" s="1"/>
  <c r="J95" i="51" s="1"/>
  <c r="H93" i="51"/>
  <c r="I93" i="51" s="1"/>
  <c r="J93" i="51" s="1"/>
  <c r="H92" i="51"/>
  <c r="I92" i="51" s="1"/>
  <c r="J92" i="51" s="1"/>
  <c r="H90" i="51"/>
  <c r="I90" i="51" s="1"/>
  <c r="J90" i="51" s="1"/>
  <c r="H89" i="51"/>
  <c r="I89" i="51" s="1"/>
  <c r="J89" i="51" s="1"/>
  <c r="H88" i="51"/>
  <c r="I88" i="51" s="1"/>
  <c r="J88" i="51" s="1"/>
  <c r="H87" i="51"/>
  <c r="I87" i="51" s="1"/>
  <c r="J87" i="51" s="1"/>
  <c r="H85" i="51"/>
  <c r="I85" i="51" s="1"/>
  <c r="J85" i="51" s="1"/>
  <c r="H84" i="51"/>
  <c r="I84" i="51" s="1"/>
  <c r="J84" i="51" s="1"/>
  <c r="H83" i="51"/>
  <c r="I83" i="51" s="1"/>
  <c r="J83" i="51" s="1"/>
  <c r="H82" i="51"/>
  <c r="I82" i="51" s="1"/>
  <c r="J82" i="51" s="1"/>
  <c r="H80" i="51"/>
  <c r="I80" i="51" s="1"/>
  <c r="J80" i="51" s="1"/>
  <c r="H79" i="51"/>
  <c r="I79" i="51" s="1"/>
  <c r="J79" i="51" s="1"/>
  <c r="I78" i="51"/>
  <c r="J78" i="51" s="1"/>
  <c r="H78" i="51"/>
  <c r="H76" i="51"/>
  <c r="I76" i="51" s="1"/>
  <c r="J76" i="51" s="1"/>
  <c r="H143" i="50"/>
  <c r="I143" i="50" s="1"/>
  <c r="J143" i="50" s="1"/>
  <c r="H142" i="50"/>
  <c r="I142" i="50" s="1"/>
  <c r="J142" i="50" s="1"/>
  <c r="H141" i="50"/>
  <c r="I141" i="50" s="1"/>
  <c r="J141" i="50" s="1"/>
  <c r="H139" i="50"/>
  <c r="I139" i="50" s="1"/>
  <c r="J139" i="50" s="1"/>
  <c r="H138" i="50"/>
  <c r="I138" i="50" s="1"/>
  <c r="J138" i="50" s="1"/>
  <c r="H137" i="50"/>
  <c r="I137" i="50" s="1"/>
  <c r="J137" i="50" s="1"/>
  <c r="H136" i="50"/>
  <c r="I136" i="50" s="1"/>
  <c r="J136" i="50" s="1"/>
  <c r="I135" i="50"/>
  <c r="J135" i="50" s="1"/>
  <c r="H135" i="50"/>
  <c r="H133" i="50"/>
  <c r="I133" i="50" s="1"/>
  <c r="J133" i="50" s="1"/>
  <c r="H132" i="50"/>
  <c r="I132" i="50" s="1"/>
  <c r="J132" i="50" s="1"/>
  <c r="H131" i="50"/>
  <c r="I131" i="50" s="1"/>
  <c r="H130" i="50"/>
  <c r="I130" i="50" s="1"/>
  <c r="J130" i="50" s="1"/>
  <c r="H129" i="50"/>
  <c r="I129" i="50" s="1"/>
  <c r="J129" i="50" s="1"/>
  <c r="H128" i="50"/>
  <c r="I128" i="50" s="1"/>
  <c r="J128" i="50" s="1"/>
  <c r="H127" i="50"/>
  <c r="I127" i="50" s="1"/>
  <c r="J127" i="50" s="1"/>
  <c r="H126" i="50"/>
  <c r="I126" i="50" s="1"/>
  <c r="J126" i="50" s="1"/>
  <c r="H125" i="50"/>
  <c r="I125" i="50" s="1"/>
  <c r="J125" i="50" s="1"/>
  <c r="H124" i="50"/>
  <c r="I124" i="50" s="1"/>
  <c r="H123" i="50"/>
  <c r="I123" i="50" s="1"/>
  <c r="H122" i="50"/>
  <c r="I122" i="50" s="1"/>
  <c r="J122" i="50" s="1"/>
  <c r="H121" i="50"/>
  <c r="I121" i="50" s="1"/>
  <c r="J121" i="50" s="1"/>
  <c r="H120" i="50"/>
  <c r="I120" i="50" s="1"/>
  <c r="J120" i="50" s="1"/>
  <c r="H119" i="50"/>
  <c r="I119" i="50" s="1"/>
  <c r="J119" i="50" s="1"/>
  <c r="H118" i="50"/>
  <c r="I118" i="50" s="1"/>
  <c r="J118" i="50" s="1"/>
  <c r="H117" i="50"/>
  <c r="I117" i="50" s="1"/>
  <c r="J117" i="50" s="1"/>
  <c r="H115" i="50"/>
  <c r="I115" i="50" s="1"/>
  <c r="J115" i="50" s="1"/>
  <c r="H114" i="50"/>
  <c r="I114" i="50" s="1"/>
  <c r="J114" i="50" s="1"/>
  <c r="H113" i="50"/>
  <c r="I113" i="50" s="1"/>
  <c r="J113" i="50" s="1"/>
  <c r="H112" i="50"/>
  <c r="I112" i="50" s="1"/>
  <c r="J112" i="50" s="1"/>
  <c r="H111" i="50"/>
  <c r="I111" i="50" s="1"/>
  <c r="H110" i="50"/>
  <c r="I110" i="50" s="1"/>
  <c r="J110" i="50" s="1"/>
  <c r="H109" i="50"/>
  <c r="I109" i="50" s="1"/>
  <c r="J109" i="50" s="1"/>
  <c r="H108" i="50"/>
  <c r="I108" i="50" s="1"/>
  <c r="J108" i="50" s="1"/>
  <c r="H107" i="50"/>
  <c r="I107" i="50" s="1"/>
  <c r="J107" i="50" s="1"/>
  <c r="H106" i="50"/>
  <c r="I106" i="50" s="1"/>
  <c r="J106" i="50" s="1"/>
  <c r="H105" i="50"/>
  <c r="I105" i="50" s="1"/>
  <c r="J105" i="50" s="1"/>
  <c r="H104" i="50"/>
  <c r="I104" i="50" s="1"/>
  <c r="H103" i="50"/>
  <c r="I103" i="50" s="1"/>
  <c r="J103" i="50" s="1"/>
  <c r="H102" i="50"/>
  <c r="I102" i="50" s="1"/>
  <c r="J102" i="50" s="1"/>
  <c r="I101" i="50"/>
  <c r="J101" i="50" s="1"/>
  <c r="H101" i="50"/>
  <c r="H100" i="50"/>
  <c r="I100" i="50" s="1"/>
  <c r="H99" i="50"/>
  <c r="I99" i="50" s="1"/>
  <c r="J99" i="50" s="1"/>
  <c r="H98" i="50"/>
  <c r="I98" i="50" s="1"/>
  <c r="J98" i="50" s="1"/>
  <c r="H97" i="50"/>
  <c r="I97" i="50" s="1"/>
  <c r="H96" i="50"/>
  <c r="I96" i="50" s="1"/>
  <c r="J96" i="50" s="1"/>
  <c r="H95" i="50"/>
  <c r="I95" i="50" s="1"/>
  <c r="J95" i="50" s="1"/>
  <c r="H93" i="50"/>
  <c r="I93" i="50" s="1"/>
  <c r="J93" i="50" s="1"/>
  <c r="H92" i="50"/>
  <c r="I92" i="50" s="1"/>
  <c r="J92" i="50" s="1"/>
  <c r="H90" i="50"/>
  <c r="I90" i="50" s="1"/>
  <c r="J90" i="50" s="1"/>
  <c r="H89" i="50"/>
  <c r="I89" i="50" s="1"/>
  <c r="J89" i="50" s="1"/>
  <c r="H88" i="50"/>
  <c r="I88" i="50" s="1"/>
  <c r="J88" i="50" s="1"/>
  <c r="H87" i="50"/>
  <c r="I87" i="50" s="1"/>
  <c r="J87" i="50" s="1"/>
  <c r="H85" i="50"/>
  <c r="I85" i="50" s="1"/>
  <c r="J85" i="50" s="1"/>
  <c r="H84" i="50"/>
  <c r="I84" i="50" s="1"/>
  <c r="J84" i="50" s="1"/>
  <c r="H83" i="50"/>
  <c r="I83" i="50" s="1"/>
  <c r="J83" i="50" s="1"/>
  <c r="H82" i="50"/>
  <c r="I82" i="50" s="1"/>
  <c r="J82" i="50" s="1"/>
  <c r="H80" i="50"/>
  <c r="I80" i="50" s="1"/>
  <c r="J80" i="50" s="1"/>
  <c r="H79" i="50"/>
  <c r="I79" i="50" s="1"/>
  <c r="J79" i="50" s="1"/>
  <c r="H78" i="50"/>
  <c r="I78" i="50" s="1"/>
  <c r="J78" i="50" s="1"/>
  <c r="H76" i="50"/>
  <c r="I76" i="50" s="1"/>
  <c r="J76" i="50" s="1"/>
  <c r="H143" i="49"/>
  <c r="I143" i="49" s="1"/>
  <c r="J143" i="49" s="1"/>
  <c r="H142" i="49"/>
  <c r="I142" i="49" s="1"/>
  <c r="J142" i="49" s="1"/>
  <c r="H141" i="49"/>
  <c r="I141" i="49" s="1"/>
  <c r="J141" i="49" s="1"/>
  <c r="H139" i="49"/>
  <c r="I139" i="49" s="1"/>
  <c r="J139" i="49" s="1"/>
  <c r="H138" i="49"/>
  <c r="I138" i="49" s="1"/>
  <c r="J138" i="49" s="1"/>
  <c r="H137" i="49"/>
  <c r="I137" i="49" s="1"/>
  <c r="J137" i="49" s="1"/>
  <c r="H136" i="49"/>
  <c r="I136" i="49" s="1"/>
  <c r="J136" i="49" s="1"/>
  <c r="H135" i="49"/>
  <c r="I135" i="49" s="1"/>
  <c r="J135" i="49" s="1"/>
  <c r="H133" i="49"/>
  <c r="I133" i="49" s="1"/>
  <c r="J133" i="49" s="1"/>
  <c r="H132" i="49"/>
  <c r="I132" i="49" s="1"/>
  <c r="J132" i="49" s="1"/>
  <c r="H131" i="49"/>
  <c r="I131" i="49" s="1"/>
  <c r="H130" i="49"/>
  <c r="I130" i="49" s="1"/>
  <c r="J130" i="49" s="1"/>
  <c r="H129" i="49"/>
  <c r="I129" i="49" s="1"/>
  <c r="J129" i="49" s="1"/>
  <c r="H128" i="49"/>
  <c r="I128" i="49" s="1"/>
  <c r="J128" i="49" s="1"/>
  <c r="H127" i="49"/>
  <c r="I127" i="49" s="1"/>
  <c r="J127" i="49" s="1"/>
  <c r="H126" i="49"/>
  <c r="I126" i="49" s="1"/>
  <c r="J126" i="49" s="1"/>
  <c r="H125" i="49"/>
  <c r="I125" i="49" s="1"/>
  <c r="J125" i="49" s="1"/>
  <c r="H124" i="49"/>
  <c r="I124" i="49" s="1"/>
  <c r="H123" i="49"/>
  <c r="I123" i="49" s="1"/>
  <c r="H122" i="49"/>
  <c r="I122" i="49" s="1"/>
  <c r="J122" i="49" s="1"/>
  <c r="H121" i="49"/>
  <c r="I121" i="49" s="1"/>
  <c r="J121" i="49" s="1"/>
  <c r="H120" i="49"/>
  <c r="I120" i="49" s="1"/>
  <c r="J120" i="49" s="1"/>
  <c r="H119" i="49"/>
  <c r="I119" i="49" s="1"/>
  <c r="J119" i="49" s="1"/>
  <c r="H118" i="49"/>
  <c r="I118" i="49" s="1"/>
  <c r="J118" i="49" s="1"/>
  <c r="H117" i="49"/>
  <c r="I117" i="49" s="1"/>
  <c r="J117" i="49" s="1"/>
  <c r="H115" i="49"/>
  <c r="I115" i="49" s="1"/>
  <c r="J115" i="49" s="1"/>
  <c r="H114" i="49"/>
  <c r="I114" i="49" s="1"/>
  <c r="J114" i="49" s="1"/>
  <c r="H113" i="49"/>
  <c r="I113" i="49" s="1"/>
  <c r="J113" i="49" s="1"/>
  <c r="H112" i="49"/>
  <c r="I112" i="49" s="1"/>
  <c r="J112" i="49" s="1"/>
  <c r="H111" i="49"/>
  <c r="I111" i="49" s="1"/>
  <c r="I110" i="49"/>
  <c r="J110" i="49" s="1"/>
  <c r="H110" i="49"/>
  <c r="H109" i="49"/>
  <c r="I109" i="49" s="1"/>
  <c r="J109" i="49" s="1"/>
  <c r="H108" i="49"/>
  <c r="I108" i="49" s="1"/>
  <c r="J108" i="49" s="1"/>
  <c r="H107" i="49"/>
  <c r="I107" i="49" s="1"/>
  <c r="J107" i="49" s="1"/>
  <c r="H106" i="49"/>
  <c r="I106" i="49" s="1"/>
  <c r="J106" i="49" s="1"/>
  <c r="H105" i="49"/>
  <c r="I105" i="49" s="1"/>
  <c r="J105" i="49" s="1"/>
  <c r="H104" i="49"/>
  <c r="I104" i="49" s="1"/>
  <c r="H103" i="49"/>
  <c r="I103" i="49" s="1"/>
  <c r="J103" i="49" s="1"/>
  <c r="H102" i="49"/>
  <c r="I102" i="49" s="1"/>
  <c r="J102" i="49" s="1"/>
  <c r="H101" i="49"/>
  <c r="I101" i="49" s="1"/>
  <c r="J101" i="49" s="1"/>
  <c r="H100" i="49"/>
  <c r="I100" i="49" s="1"/>
  <c r="H99" i="49"/>
  <c r="I99" i="49" s="1"/>
  <c r="J99" i="49" s="1"/>
  <c r="H98" i="49"/>
  <c r="I98" i="49" s="1"/>
  <c r="J98" i="49" s="1"/>
  <c r="H97" i="49"/>
  <c r="I97" i="49" s="1"/>
  <c r="H96" i="49"/>
  <c r="I96" i="49" s="1"/>
  <c r="J96" i="49" s="1"/>
  <c r="H95" i="49"/>
  <c r="I95" i="49" s="1"/>
  <c r="J95" i="49" s="1"/>
  <c r="I93" i="49"/>
  <c r="J93" i="49" s="1"/>
  <c r="H93" i="49"/>
  <c r="H92" i="49"/>
  <c r="I92" i="49" s="1"/>
  <c r="J92" i="49" s="1"/>
  <c r="H90" i="49"/>
  <c r="I90" i="49" s="1"/>
  <c r="J90" i="49" s="1"/>
  <c r="H89" i="49"/>
  <c r="I89" i="49" s="1"/>
  <c r="J89" i="49" s="1"/>
  <c r="H88" i="49"/>
  <c r="I88" i="49" s="1"/>
  <c r="J88" i="49" s="1"/>
  <c r="H87" i="49"/>
  <c r="I87" i="49" s="1"/>
  <c r="J87" i="49" s="1"/>
  <c r="H85" i="49"/>
  <c r="I85" i="49" s="1"/>
  <c r="J85" i="49" s="1"/>
  <c r="H84" i="49"/>
  <c r="I84" i="49" s="1"/>
  <c r="J84" i="49" s="1"/>
  <c r="H83" i="49"/>
  <c r="I83" i="49" s="1"/>
  <c r="J83" i="49" s="1"/>
  <c r="H82" i="49"/>
  <c r="I82" i="49" s="1"/>
  <c r="J82" i="49" s="1"/>
  <c r="H80" i="49"/>
  <c r="I80" i="49" s="1"/>
  <c r="J80" i="49" s="1"/>
  <c r="H79" i="49"/>
  <c r="I79" i="49" s="1"/>
  <c r="J79" i="49" s="1"/>
  <c r="H78" i="49"/>
  <c r="I78" i="49" s="1"/>
  <c r="J78" i="49" s="1"/>
  <c r="H76" i="49"/>
  <c r="I76" i="49" s="1"/>
  <c r="H143" i="47"/>
  <c r="I143" i="47" s="1"/>
  <c r="J143" i="47" s="1"/>
  <c r="H142" i="47"/>
  <c r="I142" i="47" s="1"/>
  <c r="J142" i="47" s="1"/>
  <c r="H141" i="47"/>
  <c r="I141" i="47" s="1"/>
  <c r="J141" i="47" s="1"/>
  <c r="H139" i="47"/>
  <c r="I139" i="47" s="1"/>
  <c r="J139" i="47" s="1"/>
  <c r="H138" i="47"/>
  <c r="I138" i="47" s="1"/>
  <c r="J138" i="47" s="1"/>
  <c r="H137" i="47"/>
  <c r="I137" i="47" s="1"/>
  <c r="J137" i="47" s="1"/>
  <c r="H136" i="47"/>
  <c r="I136" i="47" s="1"/>
  <c r="J136" i="47" s="1"/>
  <c r="H135" i="47"/>
  <c r="I135" i="47" s="1"/>
  <c r="J135" i="47" s="1"/>
  <c r="H133" i="47"/>
  <c r="I133" i="47" s="1"/>
  <c r="J133" i="47" s="1"/>
  <c r="H132" i="47"/>
  <c r="I132" i="47" s="1"/>
  <c r="J132" i="47" s="1"/>
  <c r="H131" i="47"/>
  <c r="I131" i="47" s="1"/>
  <c r="H130" i="47"/>
  <c r="I130" i="47" s="1"/>
  <c r="J130" i="47" s="1"/>
  <c r="I129" i="47"/>
  <c r="J129" i="47" s="1"/>
  <c r="H129" i="47"/>
  <c r="H128" i="47"/>
  <c r="I128" i="47" s="1"/>
  <c r="J128" i="47" s="1"/>
  <c r="H127" i="47"/>
  <c r="I127" i="47" s="1"/>
  <c r="J127" i="47" s="1"/>
  <c r="H126" i="47"/>
  <c r="I126" i="47" s="1"/>
  <c r="J126" i="47" s="1"/>
  <c r="H125" i="47"/>
  <c r="I125" i="47" s="1"/>
  <c r="J125" i="47" s="1"/>
  <c r="H124" i="47"/>
  <c r="I124" i="47" s="1"/>
  <c r="H123" i="47"/>
  <c r="I123" i="47" s="1"/>
  <c r="H122" i="47"/>
  <c r="I122" i="47" s="1"/>
  <c r="J122" i="47" s="1"/>
  <c r="H121" i="47"/>
  <c r="I121" i="47" s="1"/>
  <c r="J121" i="47" s="1"/>
  <c r="H120" i="47"/>
  <c r="I120" i="47" s="1"/>
  <c r="J120" i="47" s="1"/>
  <c r="H119" i="47"/>
  <c r="I119" i="47" s="1"/>
  <c r="J119" i="47" s="1"/>
  <c r="H118" i="47"/>
  <c r="I118" i="47" s="1"/>
  <c r="J118" i="47" s="1"/>
  <c r="H117" i="47"/>
  <c r="I117" i="47" s="1"/>
  <c r="J117" i="47" s="1"/>
  <c r="H115" i="47"/>
  <c r="I115" i="47" s="1"/>
  <c r="J115" i="47" s="1"/>
  <c r="H114" i="47"/>
  <c r="I114" i="47" s="1"/>
  <c r="J114" i="47" s="1"/>
  <c r="H113" i="47"/>
  <c r="I113" i="47" s="1"/>
  <c r="J113" i="47" s="1"/>
  <c r="I112" i="47"/>
  <c r="J112" i="47" s="1"/>
  <c r="H112" i="47"/>
  <c r="H111" i="47"/>
  <c r="I111" i="47" s="1"/>
  <c r="H110" i="47"/>
  <c r="I110" i="47" s="1"/>
  <c r="J110" i="47" s="1"/>
  <c r="H109" i="47"/>
  <c r="I109" i="47" s="1"/>
  <c r="J109" i="47" s="1"/>
  <c r="H108" i="47"/>
  <c r="I108" i="47" s="1"/>
  <c r="J108" i="47" s="1"/>
  <c r="H107" i="47"/>
  <c r="I107" i="47" s="1"/>
  <c r="J107" i="47" s="1"/>
  <c r="H106" i="47"/>
  <c r="I106" i="47" s="1"/>
  <c r="J106" i="47" s="1"/>
  <c r="H105" i="47"/>
  <c r="I105" i="47" s="1"/>
  <c r="J105" i="47" s="1"/>
  <c r="H104" i="47"/>
  <c r="I104" i="47" s="1"/>
  <c r="H103" i="47"/>
  <c r="I103" i="47" s="1"/>
  <c r="J103" i="47" s="1"/>
  <c r="H102" i="47"/>
  <c r="I102" i="47" s="1"/>
  <c r="J102" i="47" s="1"/>
  <c r="H101" i="47"/>
  <c r="I101" i="47" s="1"/>
  <c r="J101" i="47" s="1"/>
  <c r="H100" i="47"/>
  <c r="I100" i="47" s="1"/>
  <c r="H99" i="47"/>
  <c r="I99" i="47" s="1"/>
  <c r="J99" i="47" s="1"/>
  <c r="H98" i="47"/>
  <c r="I98" i="47" s="1"/>
  <c r="J98" i="47" s="1"/>
  <c r="H97" i="47"/>
  <c r="I97" i="47" s="1"/>
  <c r="H96" i="47"/>
  <c r="I96" i="47" s="1"/>
  <c r="J96" i="47" s="1"/>
  <c r="H95" i="47"/>
  <c r="I95" i="47" s="1"/>
  <c r="J95" i="47" s="1"/>
  <c r="H93" i="47"/>
  <c r="I93" i="47" s="1"/>
  <c r="J93" i="47" s="1"/>
  <c r="H92" i="47"/>
  <c r="I92" i="47" s="1"/>
  <c r="J92" i="47" s="1"/>
  <c r="H90" i="47"/>
  <c r="I90" i="47" s="1"/>
  <c r="J90" i="47" s="1"/>
  <c r="H89" i="47"/>
  <c r="I89" i="47" s="1"/>
  <c r="J89" i="47" s="1"/>
  <c r="H88" i="47"/>
  <c r="I88" i="47" s="1"/>
  <c r="J88" i="47" s="1"/>
  <c r="H87" i="47"/>
  <c r="I87" i="47" s="1"/>
  <c r="J87" i="47" s="1"/>
  <c r="I85" i="47"/>
  <c r="J85" i="47" s="1"/>
  <c r="H85" i="47"/>
  <c r="H84" i="47"/>
  <c r="I84" i="47" s="1"/>
  <c r="J84" i="47" s="1"/>
  <c r="H83" i="47"/>
  <c r="I83" i="47" s="1"/>
  <c r="J83" i="47" s="1"/>
  <c r="H82" i="47"/>
  <c r="I82" i="47" s="1"/>
  <c r="J82" i="47" s="1"/>
  <c r="H80" i="47"/>
  <c r="I80" i="47" s="1"/>
  <c r="J80" i="47" s="1"/>
  <c r="H79" i="47"/>
  <c r="I79" i="47" s="1"/>
  <c r="J79" i="47" s="1"/>
  <c r="H78" i="47"/>
  <c r="I78" i="47" s="1"/>
  <c r="J78" i="47" s="1"/>
  <c r="H76" i="47"/>
  <c r="I76" i="47" s="1"/>
  <c r="H143" i="48"/>
  <c r="I143" i="48" s="1"/>
  <c r="J143" i="48" s="1"/>
  <c r="H142" i="48"/>
  <c r="I142" i="48" s="1"/>
  <c r="J142" i="48" s="1"/>
  <c r="H141" i="48"/>
  <c r="I141" i="48" s="1"/>
  <c r="J141" i="48" s="1"/>
  <c r="H139" i="48"/>
  <c r="I139" i="48" s="1"/>
  <c r="J139" i="48" s="1"/>
  <c r="H138" i="48"/>
  <c r="I138" i="48" s="1"/>
  <c r="J138" i="48" s="1"/>
  <c r="H137" i="48"/>
  <c r="I137" i="48" s="1"/>
  <c r="J137" i="48" s="1"/>
  <c r="H136" i="48"/>
  <c r="I136" i="48" s="1"/>
  <c r="J136" i="48" s="1"/>
  <c r="I135" i="48"/>
  <c r="J135" i="48" s="1"/>
  <c r="H135" i="48"/>
  <c r="H133" i="48"/>
  <c r="I133" i="48" s="1"/>
  <c r="J133" i="48" s="1"/>
  <c r="H132" i="48"/>
  <c r="I132" i="48" s="1"/>
  <c r="J132" i="48" s="1"/>
  <c r="H131" i="48"/>
  <c r="I131" i="48" s="1"/>
  <c r="H130" i="48"/>
  <c r="I130" i="48" s="1"/>
  <c r="J130" i="48" s="1"/>
  <c r="H129" i="48"/>
  <c r="I129" i="48" s="1"/>
  <c r="J129" i="48" s="1"/>
  <c r="H128" i="48"/>
  <c r="I128" i="48" s="1"/>
  <c r="J128" i="48" s="1"/>
  <c r="H127" i="48"/>
  <c r="I127" i="48" s="1"/>
  <c r="J127" i="48" s="1"/>
  <c r="H126" i="48"/>
  <c r="I126" i="48" s="1"/>
  <c r="J126" i="48" s="1"/>
  <c r="H125" i="48"/>
  <c r="I125" i="48" s="1"/>
  <c r="J125" i="48" s="1"/>
  <c r="H124" i="48"/>
  <c r="I124" i="48" s="1"/>
  <c r="H123" i="48"/>
  <c r="I123" i="48" s="1"/>
  <c r="H122" i="48"/>
  <c r="I122" i="48" s="1"/>
  <c r="J122" i="48" s="1"/>
  <c r="H121" i="48"/>
  <c r="I121" i="48" s="1"/>
  <c r="J121" i="48" s="1"/>
  <c r="H120" i="48"/>
  <c r="I120" i="48" s="1"/>
  <c r="J120" i="48" s="1"/>
  <c r="H119" i="48"/>
  <c r="I119" i="48" s="1"/>
  <c r="J119" i="48" s="1"/>
  <c r="I118" i="48"/>
  <c r="J118" i="48" s="1"/>
  <c r="H118" i="48"/>
  <c r="H117" i="48"/>
  <c r="I117" i="48" s="1"/>
  <c r="J117" i="48" s="1"/>
  <c r="H115" i="48"/>
  <c r="I115" i="48" s="1"/>
  <c r="J115" i="48" s="1"/>
  <c r="H114" i="48"/>
  <c r="I114" i="48" s="1"/>
  <c r="J114" i="48" s="1"/>
  <c r="I113" i="48"/>
  <c r="J113" i="48" s="1"/>
  <c r="H113" i="48"/>
  <c r="H112" i="48"/>
  <c r="I112" i="48" s="1"/>
  <c r="J112" i="48" s="1"/>
  <c r="H111" i="48"/>
  <c r="I111" i="48" s="1"/>
  <c r="H110" i="48"/>
  <c r="I110" i="48" s="1"/>
  <c r="J110" i="48" s="1"/>
  <c r="H109" i="48"/>
  <c r="I109" i="48" s="1"/>
  <c r="J109" i="48" s="1"/>
  <c r="H108" i="48"/>
  <c r="I108" i="48" s="1"/>
  <c r="J108" i="48" s="1"/>
  <c r="H107" i="48"/>
  <c r="I107" i="48" s="1"/>
  <c r="J107" i="48" s="1"/>
  <c r="H106" i="48"/>
  <c r="I106" i="48" s="1"/>
  <c r="J106" i="48" s="1"/>
  <c r="H105" i="48"/>
  <c r="I105" i="48" s="1"/>
  <c r="J105" i="48" s="1"/>
  <c r="H104" i="48"/>
  <c r="I104" i="48" s="1"/>
  <c r="H103" i="48"/>
  <c r="I103" i="48" s="1"/>
  <c r="J103" i="48" s="1"/>
  <c r="H102" i="48"/>
  <c r="I102" i="48" s="1"/>
  <c r="J102" i="48" s="1"/>
  <c r="H101" i="48"/>
  <c r="I101" i="48" s="1"/>
  <c r="J101" i="48" s="1"/>
  <c r="H100" i="48"/>
  <c r="I100" i="48" s="1"/>
  <c r="H99" i="48"/>
  <c r="I99" i="48" s="1"/>
  <c r="J99" i="48" s="1"/>
  <c r="H98" i="48"/>
  <c r="I98" i="48" s="1"/>
  <c r="J98" i="48" s="1"/>
  <c r="I97" i="48"/>
  <c r="H97" i="48"/>
  <c r="H96" i="48"/>
  <c r="I96" i="48" s="1"/>
  <c r="J96" i="48" s="1"/>
  <c r="H95" i="48"/>
  <c r="I95" i="48" s="1"/>
  <c r="J95" i="48" s="1"/>
  <c r="H93" i="48"/>
  <c r="I93" i="48" s="1"/>
  <c r="J93" i="48" s="1"/>
  <c r="H92" i="48"/>
  <c r="I92" i="48" s="1"/>
  <c r="J92" i="48" s="1"/>
  <c r="H90" i="48"/>
  <c r="I90" i="48" s="1"/>
  <c r="J90" i="48" s="1"/>
  <c r="H89" i="48"/>
  <c r="I89" i="48" s="1"/>
  <c r="J89" i="48" s="1"/>
  <c r="H88" i="48"/>
  <c r="I88" i="48" s="1"/>
  <c r="J88" i="48" s="1"/>
  <c r="H87" i="48"/>
  <c r="I87" i="48" s="1"/>
  <c r="J87" i="48" s="1"/>
  <c r="H85" i="48"/>
  <c r="I85" i="48" s="1"/>
  <c r="J85" i="48" s="1"/>
  <c r="H84" i="48"/>
  <c r="I84" i="48" s="1"/>
  <c r="J84" i="48" s="1"/>
  <c r="H83" i="48"/>
  <c r="I83" i="48" s="1"/>
  <c r="J83" i="48" s="1"/>
  <c r="H82" i="48"/>
  <c r="I82" i="48" s="1"/>
  <c r="J82" i="48" s="1"/>
  <c r="H80" i="48"/>
  <c r="I80" i="48" s="1"/>
  <c r="J80" i="48" s="1"/>
  <c r="H79" i="48"/>
  <c r="I79" i="48" s="1"/>
  <c r="J79" i="48" s="1"/>
  <c r="H78" i="48"/>
  <c r="I78" i="48" s="1"/>
  <c r="J78" i="48" s="1"/>
  <c r="H76" i="48"/>
  <c r="I76" i="48" s="1"/>
  <c r="J76" i="48" s="1"/>
  <c r="H73" i="53"/>
  <c r="I73" i="53" s="1"/>
  <c r="J73" i="53" s="1"/>
  <c r="H72" i="53"/>
  <c r="I72" i="53" s="1"/>
  <c r="J72" i="53" s="1"/>
  <c r="H71" i="53"/>
  <c r="I71" i="53" s="1"/>
  <c r="J71" i="53" s="1"/>
  <c r="H70" i="53"/>
  <c r="I70" i="53" s="1"/>
  <c r="J70" i="53" s="1"/>
  <c r="H69" i="53"/>
  <c r="I69" i="53" s="1"/>
  <c r="J69" i="53" s="1"/>
  <c r="H68" i="53"/>
  <c r="I68" i="53" s="1"/>
  <c r="J68" i="53" s="1"/>
  <c r="H67" i="53"/>
  <c r="I67" i="53" s="1"/>
  <c r="J67" i="53" s="1"/>
  <c r="H66" i="53"/>
  <c r="I66" i="53" s="1"/>
  <c r="J66" i="53" s="1"/>
  <c r="H65" i="53"/>
  <c r="I65" i="53" s="1"/>
  <c r="J65" i="53" s="1"/>
  <c r="H64" i="53"/>
  <c r="I64" i="53" s="1"/>
  <c r="H63" i="53"/>
  <c r="I63" i="53" s="1"/>
  <c r="H62" i="53"/>
  <c r="I62" i="53" s="1"/>
  <c r="J62" i="53" s="1"/>
  <c r="H61" i="53"/>
  <c r="I61" i="53" s="1"/>
  <c r="J61" i="53" s="1"/>
  <c r="H60" i="53"/>
  <c r="I60" i="53" s="1"/>
  <c r="J60" i="53" s="1"/>
  <c r="H59" i="53"/>
  <c r="I59" i="53" s="1"/>
  <c r="J59" i="53" s="1"/>
  <c r="H58" i="53"/>
  <c r="I58" i="53" s="1"/>
  <c r="J58" i="53" s="1"/>
  <c r="H57" i="53"/>
  <c r="I57" i="53" s="1"/>
  <c r="J57" i="53" s="1"/>
  <c r="H56" i="53"/>
  <c r="I56" i="53" s="1"/>
  <c r="J56" i="53" s="1"/>
  <c r="H55" i="53"/>
  <c r="I55" i="53" s="1"/>
  <c r="J55" i="53" s="1"/>
  <c r="H54" i="53"/>
  <c r="I54" i="53" s="1"/>
  <c r="J54" i="53" s="1"/>
  <c r="H53" i="53"/>
  <c r="I53" i="53" s="1"/>
  <c r="J53" i="53" s="1"/>
  <c r="H52" i="53"/>
  <c r="I52" i="53" s="1"/>
  <c r="J52" i="53" s="1"/>
  <c r="I51" i="53"/>
  <c r="J51" i="53" s="1"/>
  <c r="H51" i="53"/>
  <c r="H50" i="53"/>
  <c r="I50" i="53" s="1"/>
  <c r="J50" i="53" s="1"/>
  <c r="H49" i="53"/>
  <c r="I49" i="53" s="1"/>
  <c r="J49" i="53" s="1"/>
  <c r="H48" i="53"/>
  <c r="I48" i="53" s="1"/>
  <c r="J48" i="53" s="1"/>
  <c r="H47" i="53"/>
  <c r="I47" i="53" s="1"/>
  <c r="J47" i="53" s="1"/>
  <c r="H46" i="53"/>
  <c r="I46" i="53" s="1"/>
  <c r="J46" i="53" s="1"/>
  <c r="H45" i="53"/>
  <c r="I45" i="53" s="1"/>
  <c r="J45" i="53" s="1"/>
  <c r="H44" i="53"/>
  <c r="I44" i="53" s="1"/>
  <c r="J44" i="53" s="1"/>
  <c r="H43" i="53"/>
  <c r="I43" i="53" s="1"/>
  <c r="J43" i="53" s="1"/>
  <c r="H42" i="53"/>
  <c r="I42" i="53" s="1"/>
  <c r="J42" i="53" s="1"/>
  <c r="H41" i="53"/>
  <c r="I41" i="53" s="1"/>
  <c r="J41" i="53" s="1"/>
  <c r="I40" i="53"/>
  <c r="J40" i="53" s="1"/>
  <c r="H40" i="53"/>
  <c r="H39" i="53"/>
  <c r="I39" i="53" s="1"/>
  <c r="J39" i="53" s="1"/>
  <c r="H38" i="53"/>
  <c r="I38" i="53" s="1"/>
  <c r="J38" i="53" s="1"/>
  <c r="H37" i="53"/>
  <c r="I37" i="53" s="1"/>
  <c r="J37" i="53" s="1"/>
  <c r="H36" i="53"/>
  <c r="I36" i="53" s="1"/>
  <c r="J36" i="53" s="1"/>
  <c r="H35" i="53"/>
  <c r="I35" i="53" s="1"/>
  <c r="J35" i="53" s="1"/>
  <c r="H34" i="53"/>
  <c r="I34" i="53" s="1"/>
  <c r="J34" i="53" s="1"/>
  <c r="H33" i="53"/>
  <c r="I33" i="53" s="1"/>
  <c r="J33" i="53" s="1"/>
  <c r="H32" i="53"/>
  <c r="I32" i="53" s="1"/>
  <c r="J32" i="53" s="1"/>
  <c r="H31" i="53"/>
  <c r="I31" i="53" s="1"/>
  <c r="J31" i="53" s="1"/>
  <c r="H30" i="53"/>
  <c r="I30" i="53" s="1"/>
  <c r="J30" i="53" s="1"/>
  <c r="H29" i="53"/>
  <c r="I29" i="53" s="1"/>
  <c r="J29" i="53" s="1"/>
  <c r="H28" i="53"/>
  <c r="I28" i="53" s="1"/>
  <c r="J28" i="53" s="1"/>
  <c r="I27" i="53"/>
  <c r="J27" i="53" s="1"/>
  <c r="H27" i="53"/>
  <c r="H26" i="53"/>
  <c r="I26" i="53" s="1"/>
  <c r="J26" i="53" s="1"/>
  <c r="H25" i="53"/>
  <c r="I25" i="53" s="1"/>
  <c r="J25" i="53" s="1"/>
  <c r="H24" i="53"/>
  <c r="I24" i="53" s="1"/>
  <c r="J24" i="53" s="1"/>
  <c r="H23" i="53"/>
  <c r="I23" i="53" s="1"/>
  <c r="J23" i="53" s="1"/>
  <c r="H22" i="53"/>
  <c r="I22" i="53" s="1"/>
  <c r="J22" i="53" s="1"/>
  <c r="H21" i="53"/>
  <c r="I21" i="53" s="1"/>
  <c r="J21" i="53" s="1"/>
  <c r="H20" i="53"/>
  <c r="I20" i="53" s="1"/>
  <c r="J20" i="53" s="1"/>
  <c r="H19" i="53"/>
  <c r="I19" i="53" s="1"/>
  <c r="J19" i="53" s="1"/>
  <c r="H18" i="53"/>
  <c r="I18" i="53" s="1"/>
  <c r="J18" i="53" s="1"/>
  <c r="H17" i="53"/>
  <c r="I17" i="53" s="1"/>
  <c r="J17" i="53" s="1"/>
  <c r="H16" i="53"/>
  <c r="I16" i="53" s="1"/>
  <c r="J16" i="53" s="1"/>
  <c r="H15" i="53"/>
  <c r="I15" i="53" s="1"/>
  <c r="J15" i="53" s="1"/>
  <c r="H14" i="53"/>
  <c r="I14" i="53" s="1"/>
  <c r="J14" i="53" s="1"/>
  <c r="H13" i="53"/>
  <c r="I13" i="53" s="1"/>
  <c r="J13" i="53" s="1"/>
  <c r="H12" i="53"/>
  <c r="I12" i="53" s="1"/>
  <c r="J12" i="53" s="1"/>
  <c r="H11" i="53"/>
  <c r="I11" i="53" s="1"/>
  <c r="J11" i="53" s="1"/>
  <c r="H9" i="53"/>
  <c r="I9" i="53" s="1"/>
  <c r="J9" i="53" s="1"/>
  <c r="H8" i="53"/>
  <c r="I8" i="53" s="1"/>
  <c r="J8" i="53" s="1"/>
  <c r="H7" i="53"/>
  <c r="I7" i="53" s="1"/>
  <c r="J7" i="53" s="1"/>
  <c r="H6" i="53"/>
  <c r="I6" i="53" s="1"/>
  <c r="J6" i="53" s="1"/>
  <c r="H4" i="53"/>
  <c r="I4" i="53" s="1"/>
  <c r="J4" i="53" s="1"/>
  <c r="I3" i="53"/>
  <c r="J3" i="53" s="1"/>
  <c r="H73" i="52"/>
  <c r="I73" i="52" s="1"/>
  <c r="J73" i="52" s="1"/>
  <c r="H72" i="52"/>
  <c r="I72" i="52" s="1"/>
  <c r="J72" i="52" s="1"/>
  <c r="H71" i="52"/>
  <c r="I71" i="52" s="1"/>
  <c r="J71" i="52" s="1"/>
  <c r="H70" i="52"/>
  <c r="I70" i="52" s="1"/>
  <c r="J70" i="52" s="1"/>
  <c r="H69" i="52"/>
  <c r="I69" i="52" s="1"/>
  <c r="J69" i="52" s="1"/>
  <c r="H68" i="52"/>
  <c r="I68" i="52" s="1"/>
  <c r="J68" i="52" s="1"/>
  <c r="H67" i="52"/>
  <c r="I67" i="52" s="1"/>
  <c r="J67" i="52" s="1"/>
  <c r="H66" i="52"/>
  <c r="I66" i="52" s="1"/>
  <c r="J66" i="52" s="1"/>
  <c r="H65" i="52"/>
  <c r="I65" i="52" s="1"/>
  <c r="J65" i="52" s="1"/>
  <c r="H64" i="52"/>
  <c r="I64" i="52" s="1"/>
  <c r="H63" i="52"/>
  <c r="I63" i="52" s="1"/>
  <c r="H62" i="52"/>
  <c r="I62" i="52" s="1"/>
  <c r="J62" i="52" s="1"/>
  <c r="H61" i="52"/>
  <c r="I61" i="52" s="1"/>
  <c r="J61" i="52" s="1"/>
  <c r="H60" i="52"/>
  <c r="I60" i="52" s="1"/>
  <c r="J60" i="52" s="1"/>
  <c r="H59" i="52"/>
  <c r="I59" i="52" s="1"/>
  <c r="J59" i="52" s="1"/>
  <c r="H58" i="52"/>
  <c r="I58" i="52" s="1"/>
  <c r="J58" i="52" s="1"/>
  <c r="H57" i="52"/>
  <c r="I57" i="52" s="1"/>
  <c r="J57" i="52" s="1"/>
  <c r="I56" i="52"/>
  <c r="J56" i="52" s="1"/>
  <c r="H56" i="52"/>
  <c r="H55" i="52"/>
  <c r="I55" i="52" s="1"/>
  <c r="J55" i="52" s="1"/>
  <c r="H54" i="52"/>
  <c r="I54" i="52" s="1"/>
  <c r="J54" i="52" s="1"/>
  <c r="H53" i="52"/>
  <c r="I53" i="52" s="1"/>
  <c r="J53" i="52" s="1"/>
  <c r="H52" i="52"/>
  <c r="I52" i="52" s="1"/>
  <c r="J52" i="52" s="1"/>
  <c r="H51" i="52"/>
  <c r="I51" i="52" s="1"/>
  <c r="J51" i="52" s="1"/>
  <c r="H50" i="52"/>
  <c r="I50" i="52" s="1"/>
  <c r="J50" i="52" s="1"/>
  <c r="H49" i="52"/>
  <c r="I49" i="52" s="1"/>
  <c r="J49" i="52" s="1"/>
  <c r="H48" i="52"/>
  <c r="I48" i="52" s="1"/>
  <c r="J48" i="52" s="1"/>
  <c r="H47" i="52"/>
  <c r="I47" i="52" s="1"/>
  <c r="J47" i="52" s="1"/>
  <c r="H46" i="52"/>
  <c r="I46" i="52" s="1"/>
  <c r="J46" i="52" s="1"/>
  <c r="H45" i="52"/>
  <c r="I45" i="52" s="1"/>
  <c r="J45" i="52" s="1"/>
  <c r="H44" i="52"/>
  <c r="I44" i="52" s="1"/>
  <c r="J44" i="52" s="1"/>
  <c r="H43" i="52"/>
  <c r="I43" i="52" s="1"/>
  <c r="J43" i="52" s="1"/>
  <c r="H42" i="52"/>
  <c r="I42" i="52" s="1"/>
  <c r="J42" i="52" s="1"/>
  <c r="H41" i="52"/>
  <c r="I41" i="52" s="1"/>
  <c r="J41" i="52" s="1"/>
  <c r="H40" i="52"/>
  <c r="I40" i="52" s="1"/>
  <c r="J40" i="52" s="1"/>
  <c r="H39" i="52"/>
  <c r="I39" i="52" s="1"/>
  <c r="J39" i="52" s="1"/>
  <c r="H38" i="52"/>
  <c r="I38" i="52" s="1"/>
  <c r="J38" i="52" s="1"/>
  <c r="H37" i="52"/>
  <c r="I37" i="52" s="1"/>
  <c r="J37" i="52" s="1"/>
  <c r="H36" i="52"/>
  <c r="I36" i="52" s="1"/>
  <c r="J36" i="52" s="1"/>
  <c r="H35" i="52"/>
  <c r="I35" i="52" s="1"/>
  <c r="J35" i="52" s="1"/>
  <c r="H34" i="52"/>
  <c r="I34" i="52" s="1"/>
  <c r="J34" i="52" s="1"/>
  <c r="H33" i="52"/>
  <c r="I33" i="52" s="1"/>
  <c r="J33" i="52" s="1"/>
  <c r="H32" i="52"/>
  <c r="I32" i="52" s="1"/>
  <c r="J32" i="52" s="1"/>
  <c r="H31" i="52"/>
  <c r="I31" i="52" s="1"/>
  <c r="J31" i="52" s="1"/>
  <c r="H30" i="52"/>
  <c r="I30" i="52" s="1"/>
  <c r="J30" i="52" s="1"/>
  <c r="H29" i="52"/>
  <c r="I29" i="52" s="1"/>
  <c r="J29" i="52" s="1"/>
  <c r="H28" i="52"/>
  <c r="I28" i="52" s="1"/>
  <c r="J28" i="52" s="1"/>
  <c r="H27" i="52"/>
  <c r="I27" i="52" s="1"/>
  <c r="J27" i="52" s="1"/>
  <c r="H26" i="52"/>
  <c r="I26" i="52" s="1"/>
  <c r="J26" i="52" s="1"/>
  <c r="H25" i="52"/>
  <c r="I25" i="52" s="1"/>
  <c r="J25" i="52" s="1"/>
  <c r="H24" i="52"/>
  <c r="I24" i="52" s="1"/>
  <c r="J24" i="52" s="1"/>
  <c r="H23" i="52"/>
  <c r="I23" i="52" s="1"/>
  <c r="J23" i="52" s="1"/>
  <c r="H22" i="52"/>
  <c r="I22" i="52" s="1"/>
  <c r="J22" i="52" s="1"/>
  <c r="H21" i="52"/>
  <c r="I21" i="52" s="1"/>
  <c r="J21" i="52" s="1"/>
  <c r="H20" i="52"/>
  <c r="I20" i="52" s="1"/>
  <c r="J20" i="52" s="1"/>
  <c r="H19" i="52"/>
  <c r="I19" i="52" s="1"/>
  <c r="J19" i="52" s="1"/>
  <c r="H18" i="52"/>
  <c r="I18" i="52" s="1"/>
  <c r="J18" i="52" s="1"/>
  <c r="H17" i="52"/>
  <c r="I17" i="52" s="1"/>
  <c r="J17" i="52" s="1"/>
  <c r="H16" i="52"/>
  <c r="I16" i="52" s="1"/>
  <c r="J16" i="52" s="1"/>
  <c r="H15" i="52"/>
  <c r="I15" i="52" s="1"/>
  <c r="J15" i="52" s="1"/>
  <c r="H14" i="52"/>
  <c r="I14" i="52" s="1"/>
  <c r="J14" i="52" s="1"/>
  <c r="H13" i="52"/>
  <c r="I13" i="52" s="1"/>
  <c r="J13" i="52" s="1"/>
  <c r="H12" i="52"/>
  <c r="I12" i="52" s="1"/>
  <c r="J12" i="52" s="1"/>
  <c r="H11" i="52"/>
  <c r="I11" i="52" s="1"/>
  <c r="J11" i="52" s="1"/>
  <c r="H9" i="52"/>
  <c r="I9" i="52" s="1"/>
  <c r="J9" i="52" s="1"/>
  <c r="H8" i="52"/>
  <c r="I8" i="52" s="1"/>
  <c r="J8" i="52" s="1"/>
  <c r="I7" i="52"/>
  <c r="J7" i="52" s="1"/>
  <c r="H7" i="52"/>
  <c r="H6" i="52"/>
  <c r="I6" i="52" s="1"/>
  <c r="J6" i="52" s="1"/>
  <c r="H4" i="52"/>
  <c r="I4" i="52" s="1"/>
  <c r="J4" i="52" s="1"/>
  <c r="H3" i="52"/>
  <c r="I3" i="52" s="1"/>
  <c r="J3" i="52" s="1"/>
  <c r="H73" i="51"/>
  <c r="I73" i="51" s="1"/>
  <c r="J73" i="51" s="1"/>
  <c r="H72" i="51"/>
  <c r="I72" i="51" s="1"/>
  <c r="J72" i="51" s="1"/>
  <c r="H71" i="51"/>
  <c r="I71" i="51" s="1"/>
  <c r="J71" i="51" s="1"/>
  <c r="H70" i="51"/>
  <c r="I70" i="51" s="1"/>
  <c r="J70" i="51" s="1"/>
  <c r="H69" i="51"/>
  <c r="I69" i="51" s="1"/>
  <c r="J69" i="51" s="1"/>
  <c r="H68" i="51"/>
  <c r="I68" i="51" s="1"/>
  <c r="J68" i="51" s="1"/>
  <c r="H67" i="51"/>
  <c r="I67" i="51" s="1"/>
  <c r="J67" i="51" s="1"/>
  <c r="H66" i="51"/>
  <c r="I66" i="51" s="1"/>
  <c r="J66" i="51" s="1"/>
  <c r="H65" i="51"/>
  <c r="I65" i="51" s="1"/>
  <c r="J65" i="51" s="1"/>
  <c r="H64" i="51"/>
  <c r="I64" i="51" s="1"/>
  <c r="H63" i="51"/>
  <c r="I63" i="51" s="1"/>
  <c r="H62" i="51"/>
  <c r="I62" i="51" s="1"/>
  <c r="J62" i="51" s="1"/>
  <c r="H61" i="51"/>
  <c r="I61" i="51" s="1"/>
  <c r="J61" i="51" s="1"/>
  <c r="H60" i="51"/>
  <c r="I60" i="51" s="1"/>
  <c r="J60" i="51" s="1"/>
  <c r="H59" i="51"/>
  <c r="I59" i="51" s="1"/>
  <c r="J59" i="51" s="1"/>
  <c r="H58" i="51"/>
  <c r="I58" i="51" s="1"/>
  <c r="J58" i="51" s="1"/>
  <c r="H57" i="51"/>
  <c r="I57" i="51" s="1"/>
  <c r="J57" i="51" s="1"/>
  <c r="H56" i="51"/>
  <c r="I56" i="51" s="1"/>
  <c r="J56" i="51" s="1"/>
  <c r="H55" i="51"/>
  <c r="I55" i="51" s="1"/>
  <c r="J55" i="51" s="1"/>
  <c r="H54" i="51"/>
  <c r="I54" i="51" s="1"/>
  <c r="J54" i="51" s="1"/>
  <c r="H53" i="51"/>
  <c r="I53" i="51" s="1"/>
  <c r="J53" i="51" s="1"/>
  <c r="H52" i="51"/>
  <c r="I52" i="51" s="1"/>
  <c r="J52" i="51" s="1"/>
  <c r="H51" i="51"/>
  <c r="I51" i="51" s="1"/>
  <c r="J51" i="51" s="1"/>
  <c r="H50" i="51"/>
  <c r="I50" i="51" s="1"/>
  <c r="J50" i="51" s="1"/>
  <c r="H49" i="51"/>
  <c r="I49" i="51" s="1"/>
  <c r="J49" i="51" s="1"/>
  <c r="H48" i="51"/>
  <c r="I48" i="51" s="1"/>
  <c r="J48" i="51" s="1"/>
  <c r="H47" i="51"/>
  <c r="I47" i="51" s="1"/>
  <c r="J47" i="51" s="1"/>
  <c r="H46" i="51"/>
  <c r="I46" i="51" s="1"/>
  <c r="J46" i="51" s="1"/>
  <c r="H45" i="51"/>
  <c r="I45" i="51" s="1"/>
  <c r="J45" i="51" s="1"/>
  <c r="H44" i="51"/>
  <c r="I44" i="51" s="1"/>
  <c r="J44" i="51" s="1"/>
  <c r="H43" i="51"/>
  <c r="I43" i="51" s="1"/>
  <c r="J43" i="51" s="1"/>
  <c r="H42" i="51"/>
  <c r="I42" i="51" s="1"/>
  <c r="J42" i="51" s="1"/>
  <c r="H41" i="51"/>
  <c r="I41" i="51" s="1"/>
  <c r="J41" i="51" s="1"/>
  <c r="H40" i="51"/>
  <c r="I40" i="51" s="1"/>
  <c r="J40" i="51" s="1"/>
  <c r="H39" i="51"/>
  <c r="I39" i="51" s="1"/>
  <c r="J39" i="51" s="1"/>
  <c r="H38" i="51"/>
  <c r="I38" i="51" s="1"/>
  <c r="J38" i="51" s="1"/>
  <c r="H37" i="51"/>
  <c r="I37" i="51" s="1"/>
  <c r="J37" i="51" s="1"/>
  <c r="H36" i="51"/>
  <c r="I36" i="51" s="1"/>
  <c r="J36" i="51" s="1"/>
  <c r="H35" i="51"/>
  <c r="I35" i="51" s="1"/>
  <c r="J35" i="51" s="1"/>
  <c r="I34" i="51"/>
  <c r="J34" i="51" s="1"/>
  <c r="H34" i="51"/>
  <c r="H33" i="51"/>
  <c r="I33" i="51" s="1"/>
  <c r="J33" i="51" s="1"/>
  <c r="H32" i="51"/>
  <c r="I32" i="51" s="1"/>
  <c r="J32" i="51" s="1"/>
  <c r="H31" i="51"/>
  <c r="I31" i="51" s="1"/>
  <c r="J31" i="51" s="1"/>
  <c r="H30" i="51"/>
  <c r="I30" i="51" s="1"/>
  <c r="J30" i="51" s="1"/>
  <c r="H29" i="51"/>
  <c r="I29" i="51" s="1"/>
  <c r="J29" i="51" s="1"/>
  <c r="H28" i="51"/>
  <c r="I28" i="51" s="1"/>
  <c r="J28" i="51" s="1"/>
  <c r="H27" i="51"/>
  <c r="I27" i="51" s="1"/>
  <c r="J27" i="51" s="1"/>
  <c r="H26" i="51"/>
  <c r="I26" i="51" s="1"/>
  <c r="J26" i="51" s="1"/>
  <c r="H25" i="51"/>
  <c r="I25" i="51" s="1"/>
  <c r="J25" i="51" s="1"/>
  <c r="H24" i="51"/>
  <c r="I24" i="51" s="1"/>
  <c r="J24" i="51" s="1"/>
  <c r="H23" i="51"/>
  <c r="I23" i="51" s="1"/>
  <c r="J23" i="51" s="1"/>
  <c r="H22" i="51"/>
  <c r="I22" i="51" s="1"/>
  <c r="J22" i="51" s="1"/>
  <c r="H21" i="51"/>
  <c r="I21" i="51" s="1"/>
  <c r="J21" i="51" s="1"/>
  <c r="H20" i="51"/>
  <c r="I20" i="51" s="1"/>
  <c r="J20" i="51" s="1"/>
  <c r="H19" i="51"/>
  <c r="I19" i="51" s="1"/>
  <c r="J19" i="51" s="1"/>
  <c r="H18" i="51"/>
  <c r="I18" i="51" s="1"/>
  <c r="J18" i="51" s="1"/>
  <c r="H17" i="51"/>
  <c r="I17" i="51" s="1"/>
  <c r="J17" i="51" s="1"/>
  <c r="H16" i="51"/>
  <c r="I16" i="51" s="1"/>
  <c r="J16" i="51" s="1"/>
  <c r="H15" i="51"/>
  <c r="I15" i="51" s="1"/>
  <c r="J15" i="51" s="1"/>
  <c r="H14" i="51"/>
  <c r="I14" i="51" s="1"/>
  <c r="J14" i="51" s="1"/>
  <c r="H13" i="51"/>
  <c r="I13" i="51" s="1"/>
  <c r="J13" i="51" s="1"/>
  <c r="H12" i="51"/>
  <c r="I12" i="51" s="1"/>
  <c r="J12" i="51" s="1"/>
  <c r="H11" i="51"/>
  <c r="I11" i="51" s="1"/>
  <c r="J11" i="51" s="1"/>
  <c r="H9" i="51"/>
  <c r="I9" i="51" s="1"/>
  <c r="J9" i="51" s="1"/>
  <c r="H8" i="51"/>
  <c r="I8" i="51" s="1"/>
  <c r="J8" i="51" s="1"/>
  <c r="H7" i="51"/>
  <c r="I7" i="51" s="1"/>
  <c r="J7" i="51" s="1"/>
  <c r="H6" i="51"/>
  <c r="I6" i="51" s="1"/>
  <c r="J6" i="51" s="1"/>
  <c r="H4" i="51"/>
  <c r="I4" i="51" s="1"/>
  <c r="J4" i="51" s="1"/>
  <c r="H3" i="51"/>
  <c r="I3" i="51" s="1"/>
  <c r="J3" i="51" s="1"/>
  <c r="H73" i="50"/>
  <c r="I73" i="50" s="1"/>
  <c r="J73" i="50" s="1"/>
  <c r="H72" i="50"/>
  <c r="I72" i="50" s="1"/>
  <c r="J72" i="50" s="1"/>
  <c r="H71" i="50"/>
  <c r="I71" i="50" s="1"/>
  <c r="J71" i="50" s="1"/>
  <c r="H70" i="50"/>
  <c r="I70" i="50" s="1"/>
  <c r="J70" i="50" s="1"/>
  <c r="H69" i="50"/>
  <c r="I69" i="50" s="1"/>
  <c r="J69" i="50" s="1"/>
  <c r="H68" i="50"/>
  <c r="I68" i="50" s="1"/>
  <c r="J68" i="50" s="1"/>
  <c r="H67" i="50"/>
  <c r="I67" i="50" s="1"/>
  <c r="J67" i="50" s="1"/>
  <c r="H66" i="50"/>
  <c r="I66" i="50" s="1"/>
  <c r="J66" i="50" s="1"/>
  <c r="H65" i="50"/>
  <c r="I65" i="50" s="1"/>
  <c r="J65" i="50" s="1"/>
  <c r="H64" i="50"/>
  <c r="I64" i="50" s="1"/>
  <c r="H63" i="50"/>
  <c r="I63" i="50" s="1"/>
  <c r="H62" i="50"/>
  <c r="I62" i="50" s="1"/>
  <c r="J62" i="50" s="1"/>
  <c r="H61" i="50"/>
  <c r="I61" i="50" s="1"/>
  <c r="J61" i="50" s="1"/>
  <c r="H60" i="50"/>
  <c r="I60" i="50" s="1"/>
  <c r="J60" i="50" s="1"/>
  <c r="H59" i="50"/>
  <c r="I59" i="50" s="1"/>
  <c r="J59" i="50" s="1"/>
  <c r="I58" i="50"/>
  <c r="J58" i="50" s="1"/>
  <c r="H58" i="50"/>
  <c r="H57" i="50"/>
  <c r="I57" i="50" s="1"/>
  <c r="J57" i="50" s="1"/>
  <c r="H56" i="50"/>
  <c r="I56" i="50" s="1"/>
  <c r="J56" i="50" s="1"/>
  <c r="H55" i="50"/>
  <c r="I55" i="50" s="1"/>
  <c r="J55" i="50" s="1"/>
  <c r="H54" i="50"/>
  <c r="I54" i="50" s="1"/>
  <c r="J54" i="50" s="1"/>
  <c r="H53" i="50"/>
  <c r="I53" i="50" s="1"/>
  <c r="J53" i="50" s="1"/>
  <c r="H52" i="50"/>
  <c r="I52" i="50" s="1"/>
  <c r="J52" i="50" s="1"/>
  <c r="H51" i="50"/>
  <c r="I51" i="50" s="1"/>
  <c r="J51" i="50" s="1"/>
  <c r="H50" i="50"/>
  <c r="I50" i="50" s="1"/>
  <c r="J50" i="50" s="1"/>
  <c r="I49" i="50"/>
  <c r="J49" i="50" s="1"/>
  <c r="H49" i="50"/>
  <c r="H48" i="50"/>
  <c r="I48" i="50" s="1"/>
  <c r="J48" i="50" s="1"/>
  <c r="H47" i="50"/>
  <c r="I47" i="50" s="1"/>
  <c r="J47" i="50" s="1"/>
  <c r="H46" i="50"/>
  <c r="I46" i="50" s="1"/>
  <c r="J46" i="50" s="1"/>
  <c r="H45" i="50"/>
  <c r="I45" i="50" s="1"/>
  <c r="J45" i="50" s="1"/>
  <c r="H44" i="50"/>
  <c r="I44" i="50" s="1"/>
  <c r="J44" i="50" s="1"/>
  <c r="H43" i="50"/>
  <c r="I43" i="50" s="1"/>
  <c r="J43" i="50" s="1"/>
  <c r="H42" i="50"/>
  <c r="I42" i="50" s="1"/>
  <c r="J42" i="50" s="1"/>
  <c r="H41" i="50"/>
  <c r="I41" i="50" s="1"/>
  <c r="J41" i="50" s="1"/>
  <c r="H40" i="50"/>
  <c r="I40" i="50" s="1"/>
  <c r="J40" i="50" s="1"/>
  <c r="I39" i="50"/>
  <c r="J39" i="50" s="1"/>
  <c r="H39" i="50"/>
  <c r="H38" i="50"/>
  <c r="I38" i="50" s="1"/>
  <c r="J38" i="50" s="1"/>
  <c r="H37" i="50"/>
  <c r="I37" i="50" s="1"/>
  <c r="J37" i="50" s="1"/>
  <c r="H36" i="50"/>
  <c r="I36" i="50" s="1"/>
  <c r="J36" i="50" s="1"/>
  <c r="H35" i="50"/>
  <c r="I35" i="50" s="1"/>
  <c r="J35" i="50" s="1"/>
  <c r="H34" i="50"/>
  <c r="I34" i="50" s="1"/>
  <c r="J34" i="50" s="1"/>
  <c r="I33" i="50"/>
  <c r="J33" i="50" s="1"/>
  <c r="H33" i="50"/>
  <c r="H32" i="50"/>
  <c r="I32" i="50" s="1"/>
  <c r="J32" i="50" s="1"/>
  <c r="I31" i="50"/>
  <c r="J31" i="50" s="1"/>
  <c r="H31" i="50"/>
  <c r="H30" i="50"/>
  <c r="I30" i="50" s="1"/>
  <c r="J30" i="50" s="1"/>
  <c r="H29" i="50"/>
  <c r="I29" i="50" s="1"/>
  <c r="J29" i="50" s="1"/>
  <c r="H28" i="50"/>
  <c r="I28" i="50" s="1"/>
  <c r="J28" i="50" s="1"/>
  <c r="H27" i="50"/>
  <c r="I27" i="50" s="1"/>
  <c r="J27" i="50" s="1"/>
  <c r="H26" i="50"/>
  <c r="I26" i="50" s="1"/>
  <c r="J26" i="50" s="1"/>
  <c r="I25" i="50"/>
  <c r="J25" i="50" s="1"/>
  <c r="H25" i="50"/>
  <c r="H24" i="50"/>
  <c r="I24" i="50" s="1"/>
  <c r="J24" i="50" s="1"/>
  <c r="H23" i="50"/>
  <c r="I23" i="50" s="1"/>
  <c r="J23" i="50" s="1"/>
  <c r="H22" i="50"/>
  <c r="I22" i="50" s="1"/>
  <c r="J22" i="50" s="1"/>
  <c r="H21" i="50"/>
  <c r="I21" i="50" s="1"/>
  <c r="J21" i="50" s="1"/>
  <c r="H20" i="50"/>
  <c r="I20" i="50" s="1"/>
  <c r="J20" i="50" s="1"/>
  <c r="H19" i="50"/>
  <c r="I19" i="50" s="1"/>
  <c r="J19" i="50" s="1"/>
  <c r="H18" i="50"/>
  <c r="I18" i="50" s="1"/>
  <c r="J18" i="50" s="1"/>
  <c r="H17" i="50"/>
  <c r="I17" i="50" s="1"/>
  <c r="J17" i="50" s="1"/>
  <c r="H16" i="50"/>
  <c r="I16" i="50" s="1"/>
  <c r="J16" i="50" s="1"/>
  <c r="H15" i="50"/>
  <c r="I15" i="50" s="1"/>
  <c r="J15" i="50" s="1"/>
  <c r="H14" i="50"/>
  <c r="I14" i="50" s="1"/>
  <c r="J14" i="50" s="1"/>
  <c r="H13" i="50"/>
  <c r="I13" i="50" s="1"/>
  <c r="J13" i="50" s="1"/>
  <c r="H12" i="50"/>
  <c r="I12" i="50" s="1"/>
  <c r="J12" i="50" s="1"/>
  <c r="H11" i="50"/>
  <c r="I11" i="50" s="1"/>
  <c r="J11" i="50" s="1"/>
  <c r="H9" i="50"/>
  <c r="I9" i="50" s="1"/>
  <c r="J9" i="50" s="1"/>
  <c r="H8" i="50"/>
  <c r="I8" i="50" s="1"/>
  <c r="J8" i="50" s="1"/>
  <c r="H7" i="50"/>
  <c r="I7" i="50" s="1"/>
  <c r="J7" i="50" s="1"/>
  <c r="H6" i="50"/>
  <c r="I6" i="50" s="1"/>
  <c r="J6" i="50" s="1"/>
  <c r="H4" i="50"/>
  <c r="I4" i="50" s="1"/>
  <c r="J4" i="50" s="1"/>
  <c r="H3" i="50"/>
  <c r="I3" i="50" s="1"/>
  <c r="J3" i="50" s="1"/>
  <c r="H73" i="49"/>
  <c r="I73" i="49" s="1"/>
  <c r="J73" i="49" s="1"/>
  <c r="H72" i="49"/>
  <c r="I72" i="49" s="1"/>
  <c r="J72" i="49" s="1"/>
  <c r="H71" i="49"/>
  <c r="I71" i="49" s="1"/>
  <c r="J71" i="49" s="1"/>
  <c r="H70" i="49"/>
  <c r="I70" i="49" s="1"/>
  <c r="J70" i="49" s="1"/>
  <c r="H69" i="49"/>
  <c r="I69" i="49" s="1"/>
  <c r="J69" i="49" s="1"/>
  <c r="H68" i="49"/>
  <c r="I68" i="49" s="1"/>
  <c r="J68" i="49" s="1"/>
  <c r="H67" i="49"/>
  <c r="I67" i="49" s="1"/>
  <c r="J67" i="49" s="1"/>
  <c r="H66" i="49"/>
  <c r="I66" i="49" s="1"/>
  <c r="J66" i="49" s="1"/>
  <c r="H65" i="49"/>
  <c r="I65" i="49" s="1"/>
  <c r="J65" i="49" s="1"/>
  <c r="H64" i="49"/>
  <c r="I64" i="49" s="1"/>
  <c r="H63" i="49"/>
  <c r="I63" i="49" s="1"/>
  <c r="H62" i="49"/>
  <c r="I62" i="49" s="1"/>
  <c r="J62" i="49" s="1"/>
  <c r="H61" i="49"/>
  <c r="I61" i="49" s="1"/>
  <c r="J61" i="49" s="1"/>
  <c r="H60" i="49"/>
  <c r="I60" i="49" s="1"/>
  <c r="J60" i="49" s="1"/>
  <c r="H59" i="49"/>
  <c r="I59" i="49" s="1"/>
  <c r="J59" i="49" s="1"/>
  <c r="H58" i="49"/>
  <c r="I58" i="49" s="1"/>
  <c r="J58" i="49" s="1"/>
  <c r="H57" i="49"/>
  <c r="I57" i="49" s="1"/>
  <c r="J57" i="49" s="1"/>
  <c r="H56" i="49"/>
  <c r="I56" i="49" s="1"/>
  <c r="J56" i="49" s="1"/>
  <c r="H55" i="49"/>
  <c r="I55" i="49" s="1"/>
  <c r="J55" i="49" s="1"/>
  <c r="H54" i="49"/>
  <c r="I54" i="49" s="1"/>
  <c r="J54" i="49" s="1"/>
  <c r="H53" i="49"/>
  <c r="I53" i="49" s="1"/>
  <c r="J53" i="49" s="1"/>
  <c r="H52" i="49"/>
  <c r="I52" i="49" s="1"/>
  <c r="J52" i="49" s="1"/>
  <c r="H51" i="49"/>
  <c r="I51" i="49" s="1"/>
  <c r="J51" i="49" s="1"/>
  <c r="H50" i="49"/>
  <c r="I50" i="49" s="1"/>
  <c r="J50" i="49" s="1"/>
  <c r="H49" i="49"/>
  <c r="I49" i="49" s="1"/>
  <c r="J49" i="49" s="1"/>
  <c r="H48" i="49"/>
  <c r="I48" i="49" s="1"/>
  <c r="J48" i="49" s="1"/>
  <c r="H47" i="49"/>
  <c r="I47" i="49" s="1"/>
  <c r="J47" i="49" s="1"/>
  <c r="H46" i="49"/>
  <c r="I46" i="49" s="1"/>
  <c r="J46" i="49" s="1"/>
  <c r="H45" i="49"/>
  <c r="I45" i="49" s="1"/>
  <c r="J45" i="49" s="1"/>
  <c r="H44" i="49"/>
  <c r="I44" i="49" s="1"/>
  <c r="J44" i="49" s="1"/>
  <c r="H43" i="49"/>
  <c r="I43" i="49" s="1"/>
  <c r="J43" i="49" s="1"/>
  <c r="H42" i="49"/>
  <c r="I42" i="49" s="1"/>
  <c r="J42" i="49" s="1"/>
  <c r="I41" i="49"/>
  <c r="J41" i="49" s="1"/>
  <c r="H41" i="49"/>
  <c r="H40" i="49"/>
  <c r="I40" i="49" s="1"/>
  <c r="J40" i="49" s="1"/>
  <c r="H39" i="49"/>
  <c r="I39" i="49" s="1"/>
  <c r="J39" i="49" s="1"/>
  <c r="H38" i="49"/>
  <c r="I38" i="49" s="1"/>
  <c r="J38" i="49" s="1"/>
  <c r="H37" i="49"/>
  <c r="I37" i="49" s="1"/>
  <c r="J37" i="49" s="1"/>
  <c r="H36" i="49"/>
  <c r="I36" i="49" s="1"/>
  <c r="J36" i="49" s="1"/>
  <c r="H35" i="49"/>
  <c r="I35" i="49" s="1"/>
  <c r="J35" i="49" s="1"/>
  <c r="H34" i="49"/>
  <c r="I34" i="49" s="1"/>
  <c r="J34" i="49" s="1"/>
  <c r="H33" i="49"/>
  <c r="I33" i="49" s="1"/>
  <c r="J33" i="49" s="1"/>
  <c r="H32" i="49"/>
  <c r="I32" i="49" s="1"/>
  <c r="J32" i="49" s="1"/>
  <c r="H31" i="49"/>
  <c r="I31" i="49" s="1"/>
  <c r="J31" i="49" s="1"/>
  <c r="H30" i="49"/>
  <c r="I30" i="49" s="1"/>
  <c r="J30" i="49" s="1"/>
  <c r="H29" i="49"/>
  <c r="I29" i="49" s="1"/>
  <c r="J29" i="49" s="1"/>
  <c r="H28" i="49"/>
  <c r="I28" i="49" s="1"/>
  <c r="J28" i="49" s="1"/>
  <c r="H27" i="49"/>
  <c r="I27" i="49" s="1"/>
  <c r="J27" i="49" s="1"/>
  <c r="H26" i="49"/>
  <c r="I26" i="49" s="1"/>
  <c r="J26" i="49" s="1"/>
  <c r="H25" i="49"/>
  <c r="I25" i="49" s="1"/>
  <c r="J25" i="49" s="1"/>
  <c r="H24" i="49"/>
  <c r="I24" i="49" s="1"/>
  <c r="J24" i="49" s="1"/>
  <c r="H23" i="49"/>
  <c r="I23" i="49" s="1"/>
  <c r="J23" i="49" s="1"/>
  <c r="H22" i="49"/>
  <c r="I22" i="49" s="1"/>
  <c r="J22" i="49" s="1"/>
  <c r="H21" i="49"/>
  <c r="I21" i="49" s="1"/>
  <c r="J21" i="49" s="1"/>
  <c r="H20" i="49"/>
  <c r="I20" i="49" s="1"/>
  <c r="J20" i="49" s="1"/>
  <c r="H19" i="49"/>
  <c r="I19" i="49" s="1"/>
  <c r="J19" i="49" s="1"/>
  <c r="H18" i="49"/>
  <c r="I18" i="49" s="1"/>
  <c r="J18" i="49" s="1"/>
  <c r="H17" i="49"/>
  <c r="I17" i="49" s="1"/>
  <c r="J17" i="49" s="1"/>
  <c r="H16" i="49"/>
  <c r="I16" i="49" s="1"/>
  <c r="J16" i="49" s="1"/>
  <c r="H15" i="49"/>
  <c r="I15" i="49" s="1"/>
  <c r="J15" i="49" s="1"/>
  <c r="H14" i="49"/>
  <c r="I14" i="49" s="1"/>
  <c r="J14" i="49" s="1"/>
  <c r="H13" i="49"/>
  <c r="I13" i="49" s="1"/>
  <c r="J13" i="49" s="1"/>
  <c r="H12" i="49"/>
  <c r="I12" i="49" s="1"/>
  <c r="J12" i="49" s="1"/>
  <c r="H11" i="49"/>
  <c r="I11" i="49" s="1"/>
  <c r="J11" i="49" s="1"/>
  <c r="H9" i="49"/>
  <c r="I9" i="49" s="1"/>
  <c r="J9" i="49" s="1"/>
  <c r="H8" i="49"/>
  <c r="I8" i="49" s="1"/>
  <c r="J8" i="49" s="1"/>
  <c r="H7" i="49"/>
  <c r="I7" i="49" s="1"/>
  <c r="J7" i="49" s="1"/>
  <c r="H6" i="49"/>
  <c r="I6" i="49" s="1"/>
  <c r="J6" i="49" s="1"/>
  <c r="H4" i="49"/>
  <c r="I4" i="49" s="1"/>
  <c r="H3" i="49"/>
  <c r="I3" i="49" s="1"/>
  <c r="H73" i="47"/>
  <c r="I73" i="47" s="1"/>
  <c r="J73" i="47" s="1"/>
  <c r="H72" i="47"/>
  <c r="I72" i="47" s="1"/>
  <c r="J72" i="47" s="1"/>
  <c r="H71" i="47"/>
  <c r="I71" i="47" s="1"/>
  <c r="J71" i="47" s="1"/>
  <c r="H70" i="47"/>
  <c r="I70" i="47" s="1"/>
  <c r="J70" i="47" s="1"/>
  <c r="H69" i="47"/>
  <c r="I69" i="47" s="1"/>
  <c r="J69" i="47" s="1"/>
  <c r="H68" i="47"/>
  <c r="I68" i="47" s="1"/>
  <c r="J68" i="47" s="1"/>
  <c r="H67" i="47"/>
  <c r="I67" i="47" s="1"/>
  <c r="J67" i="47" s="1"/>
  <c r="H66" i="47"/>
  <c r="I66" i="47" s="1"/>
  <c r="J66" i="47" s="1"/>
  <c r="H65" i="47"/>
  <c r="I65" i="47" s="1"/>
  <c r="J65" i="47" s="1"/>
  <c r="H64" i="47"/>
  <c r="I64" i="47" s="1"/>
  <c r="H63" i="47"/>
  <c r="I63" i="47" s="1"/>
  <c r="H62" i="47"/>
  <c r="I62" i="47" s="1"/>
  <c r="J62" i="47" s="1"/>
  <c r="I61" i="47"/>
  <c r="J61" i="47" s="1"/>
  <c r="H61" i="47"/>
  <c r="H60" i="47"/>
  <c r="I60" i="47" s="1"/>
  <c r="J60" i="47" s="1"/>
  <c r="H59" i="47"/>
  <c r="I59" i="47" s="1"/>
  <c r="J59" i="47" s="1"/>
  <c r="H58" i="47"/>
  <c r="I58" i="47" s="1"/>
  <c r="J58" i="47" s="1"/>
  <c r="H57" i="47"/>
  <c r="I57" i="47" s="1"/>
  <c r="J57" i="47" s="1"/>
  <c r="H56" i="47"/>
  <c r="I56" i="47" s="1"/>
  <c r="J56" i="47" s="1"/>
  <c r="I55" i="47"/>
  <c r="J55" i="47" s="1"/>
  <c r="H55" i="47"/>
  <c r="H54" i="47"/>
  <c r="I54" i="47" s="1"/>
  <c r="J54" i="47" s="1"/>
  <c r="H53" i="47"/>
  <c r="I53" i="47" s="1"/>
  <c r="J53" i="47" s="1"/>
  <c r="H52" i="47"/>
  <c r="I52" i="47" s="1"/>
  <c r="J52" i="47" s="1"/>
  <c r="H51" i="47"/>
  <c r="I51" i="47" s="1"/>
  <c r="J51" i="47" s="1"/>
  <c r="H50" i="47"/>
  <c r="I50" i="47" s="1"/>
  <c r="J50" i="47" s="1"/>
  <c r="H49" i="47"/>
  <c r="I49" i="47" s="1"/>
  <c r="J49" i="47" s="1"/>
  <c r="H48" i="47"/>
  <c r="I48" i="47" s="1"/>
  <c r="J48" i="47" s="1"/>
  <c r="H47" i="47"/>
  <c r="I47" i="47" s="1"/>
  <c r="J47" i="47" s="1"/>
  <c r="H46" i="47"/>
  <c r="I46" i="47" s="1"/>
  <c r="J46" i="47" s="1"/>
  <c r="H45" i="47"/>
  <c r="I45" i="47" s="1"/>
  <c r="J45" i="47" s="1"/>
  <c r="H44" i="47"/>
  <c r="I44" i="47" s="1"/>
  <c r="J44" i="47" s="1"/>
  <c r="H43" i="47"/>
  <c r="I43" i="47" s="1"/>
  <c r="J43" i="47" s="1"/>
  <c r="H42" i="47"/>
  <c r="I42" i="47" s="1"/>
  <c r="J42" i="47" s="1"/>
  <c r="H41" i="47"/>
  <c r="I41" i="47" s="1"/>
  <c r="J41" i="47" s="1"/>
  <c r="H40" i="47"/>
  <c r="I40" i="47" s="1"/>
  <c r="J40" i="47" s="1"/>
  <c r="I39" i="47"/>
  <c r="J39" i="47" s="1"/>
  <c r="H39" i="47"/>
  <c r="H38" i="47"/>
  <c r="I38" i="47" s="1"/>
  <c r="J38" i="47" s="1"/>
  <c r="H37" i="47"/>
  <c r="I37" i="47" s="1"/>
  <c r="J37" i="47" s="1"/>
  <c r="H36" i="47"/>
  <c r="I36" i="47" s="1"/>
  <c r="J36" i="47" s="1"/>
  <c r="I35" i="47"/>
  <c r="J35" i="47" s="1"/>
  <c r="H35" i="47"/>
  <c r="H34" i="47"/>
  <c r="I34" i="47" s="1"/>
  <c r="J34" i="47" s="1"/>
  <c r="H33" i="47"/>
  <c r="I33" i="47" s="1"/>
  <c r="J33" i="47" s="1"/>
  <c r="H32" i="47"/>
  <c r="I32" i="47" s="1"/>
  <c r="J32" i="47" s="1"/>
  <c r="H31" i="47"/>
  <c r="I31" i="47" s="1"/>
  <c r="J31" i="47" s="1"/>
  <c r="H30" i="47"/>
  <c r="I30" i="47" s="1"/>
  <c r="J30" i="47" s="1"/>
  <c r="H29" i="47"/>
  <c r="I29" i="47" s="1"/>
  <c r="J29" i="47" s="1"/>
  <c r="H28" i="47"/>
  <c r="I28" i="47" s="1"/>
  <c r="J28" i="47" s="1"/>
  <c r="H27" i="47"/>
  <c r="I27" i="47" s="1"/>
  <c r="J27" i="47" s="1"/>
  <c r="H26" i="47"/>
  <c r="I26" i="47" s="1"/>
  <c r="J26" i="47" s="1"/>
  <c r="H25" i="47"/>
  <c r="I25" i="47" s="1"/>
  <c r="J25" i="47" s="1"/>
  <c r="H24" i="47"/>
  <c r="I24" i="47" s="1"/>
  <c r="J24" i="47" s="1"/>
  <c r="I23" i="47"/>
  <c r="J23" i="47" s="1"/>
  <c r="H23" i="47"/>
  <c r="H22" i="47"/>
  <c r="I22" i="47" s="1"/>
  <c r="J22" i="47" s="1"/>
  <c r="H21" i="47"/>
  <c r="I21" i="47" s="1"/>
  <c r="J21" i="47" s="1"/>
  <c r="H20" i="47"/>
  <c r="I20" i="47" s="1"/>
  <c r="J20" i="47" s="1"/>
  <c r="H19" i="47"/>
  <c r="I19" i="47" s="1"/>
  <c r="J19" i="47" s="1"/>
  <c r="H18" i="47"/>
  <c r="I18" i="47" s="1"/>
  <c r="J18" i="47" s="1"/>
  <c r="H17" i="47"/>
  <c r="I17" i="47" s="1"/>
  <c r="J17" i="47" s="1"/>
  <c r="H16" i="47"/>
  <c r="I16" i="47" s="1"/>
  <c r="J16" i="47" s="1"/>
  <c r="H15" i="47"/>
  <c r="I15" i="47" s="1"/>
  <c r="J15" i="47" s="1"/>
  <c r="H14" i="47"/>
  <c r="I14" i="47" s="1"/>
  <c r="J14" i="47" s="1"/>
  <c r="H13" i="47"/>
  <c r="I13" i="47" s="1"/>
  <c r="J13" i="47" s="1"/>
  <c r="H12" i="47"/>
  <c r="I12" i="47" s="1"/>
  <c r="J12" i="47" s="1"/>
  <c r="H11" i="47"/>
  <c r="I11" i="47" s="1"/>
  <c r="J11" i="47" s="1"/>
  <c r="H9" i="47"/>
  <c r="I9" i="47" s="1"/>
  <c r="J9" i="47" s="1"/>
  <c r="H8" i="47"/>
  <c r="I8" i="47" s="1"/>
  <c r="J8" i="47" s="1"/>
  <c r="H7" i="47"/>
  <c r="I7" i="47" s="1"/>
  <c r="J7" i="47" s="1"/>
  <c r="H6" i="47"/>
  <c r="I6" i="47" s="1"/>
  <c r="J6" i="47" s="1"/>
  <c r="H4" i="47"/>
  <c r="I4" i="47" s="1"/>
  <c r="H3" i="47"/>
  <c r="I3" i="47" s="1"/>
  <c r="H73" i="48"/>
  <c r="I73" i="48" s="1"/>
  <c r="J73" i="48" s="1"/>
  <c r="H72" i="48"/>
  <c r="I72" i="48" s="1"/>
  <c r="J72" i="48" s="1"/>
  <c r="H71" i="48"/>
  <c r="I71" i="48" s="1"/>
  <c r="J71" i="48" s="1"/>
  <c r="H70" i="48"/>
  <c r="I70" i="48" s="1"/>
  <c r="J70" i="48" s="1"/>
  <c r="H69" i="48"/>
  <c r="I69" i="48" s="1"/>
  <c r="J69" i="48" s="1"/>
  <c r="H68" i="48"/>
  <c r="I68" i="48" s="1"/>
  <c r="J68" i="48" s="1"/>
  <c r="H67" i="48"/>
  <c r="I67" i="48" s="1"/>
  <c r="J67" i="48" s="1"/>
  <c r="H66" i="48"/>
  <c r="I66" i="48" s="1"/>
  <c r="J66" i="48" s="1"/>
  <c r="H65" i="48"/>
  <c r="I65" i="48" s="1"/>
  <c r="J65" i="48" s="1"/>
  <c r="I64" i="48"/>
  <c r="H64" i="48"/>
  <c r="H63" i="48"/>
  <c r="I63" i="48" s="1"/>
  <c r="H62" i="48"/>
  <c r="I62" i="48" s="1"/>
  <c r="J62" i="48" s="1"/>
  <c r="H61" i="48"/>
  <c r="I61" i="48" s="1"/>
  <c r="J61" i="48" s="1"/>
  <c r="H60" i="48"/>
  <c r="I60" i="48" s="1"/>
  <c r="J60" i="48" s="1"/>
  <c r="H59" i="48"/>
  <c r="I59" i="48" s="1"/>
  <c r="J59" i="48" s="1"/>
  <c r="H58" i="48"/>
  <c r="I58" i="48" s="1"/>
  <c r="J58" i="48" s="1"/>
  <c r="H57" i="48"/>
  <c r="I57" i="48" s="1"/>
  <c r="J57" i="48" s="1"/>
  <c r="H56" i="48"/>
  <c r="I56" i="48" s="1"/>
  <c r="J56" i="48" s="1"/>
  <c r="H55" i="48"/>
  <c r="I55" i="48" s="1"/>
  <c r="J55" i="48" s="1"/>
  <c r="H54" i="48"/>
  <c r="I54" i="48" s="1"/>
  <c r="J54" i="48" s="1"/>
  <c r="H53" i="48"/>
  <c r="I53" i="48" s="1"/>
  <c r="J53" i="48" s="1"/>
  <c r="H52" i="48"/>
  <c r="I52" i="48" s="1"/>
  <c r="J52" i="48" s="1"/>
  <c r="H51" i="48"/>
  <c r="I51" i="48" s="1"/>
  <c r="J51" i="48" s="1"/>
  <c r="H50" i="48"/>
  <c r="I50" i="48" s="1"/>
  <c r="J50" i="48" s="1"/>
  <c r="H49" i="48"/>
  <c r="I49" i="48" s="1"/>
  <c r="J49" i="48" s="1"/>
  <c r="H48" i="48"/>
  <c r="I48" i="48" s="1"/>
  <c r="J48" i="48" s="1"/>
  <c r="H47" i="48"/>
  <c r="I47" i="48" s="1"/>
  <c r="J47" i="48" s="1"/>
  <c r="H46" i="48"/>
  <c r="I46" i="48" s="1"/>
  <c r="J46" i="48" s="1"/>
  <c r="H45" i="48"/>
  <c r="I45" i="48" s="1"/>
  <c r="J45" i="48" s="1"/>
  <c r="H44" i="48"/>
  <c r="I44" i="48" s="1"/>
  <c r="J44" i="48" s="1"/>
  <c r="H43" i="48"/>
  <c r="I43" i="48" s="1"/>
  <c r="J43" i="48" s="1"/>
  <c r="H42" i="48"/>
  <c r="I42" i="48" s="1"/>
  <c r="J42" i="48" s="1"/>
  <c r="H41" i="48"/>
  <c r="I41" i="48" s="1"/>
  <c r="J41" i="48" s="1"/>
  <c r="H40" i="48"/>
  <c r="I40" i="48" s="1"/>
  <c r="J40" i="48" s="1"/>
  <c r="H39" i="48"/>
  <c r="I39" i="48" s="1"/>
  <c r="J39" i="48" s="1"/>
  <c r="H38" i="48"/>
  <c r="I38" i="48" s="1"/>
  <c r="J38" i="48" s="1"/>
  <c r="H37" i="48"/>
  <c r="I37" i="48" s="1"/>
  <c r="J37" i="48" s="1"/>
  <c r="H36" i="48"/>
  <c r="I36" i="48" s="1"/>
  <c r="J36" i="48" s="1"/>
  <c r="H35" i="48"/>
  <c r="I35" i="48" s="1"/>
  <c r="J35" i="48" s="1"/>
  <c r="H34" i="48"/>
  <c r="I34" i="48" s="1"/>
  <c r="J34" i="48" s="1"/>
  <c r="H33" i="48"/>
  <c r="I33" i="48" s="1"/>
  <c r="J33" i="48" s="1"/>
  <c r="H32" i="48"/>
  <c r="I32" i="48" s="1"/>
  <c r="J32" i="48" s="1"/>
  <c r="H31" i="48"/>
  <c r="I31" i="48" s="1"/>
  <c r="J31" i="48" s="1"/>
  <c r="H30" i="48"/>
  <c r="I30" i="48" s="1"/>
  <c r="J30" i="48" s="1"/>
  <c r="H29" i="48"/>
  <c r="I29" i="48" s="1"/>
  <c r="J29" i="48" s="1"/>
  <c r="H28" i="48"/>
  <c r="I28" i="48" s="1"/>
  <c r="J28" i="48" s="1"/>
  <c r="H27" i="48"/>
  <c r="I27" i="48" s="1"/>
  <c r="J27" i="48" s="1"/>
  <c r="H26" i="48"/>
  <c r="I26" i="48" s="1"/>
  <c r="J26" i="48" s="1"/>
  <c r="H25" i="48"/>
  <c r="I25" i="48" s="1"/>
  <c r="J25" i="48" s="1"/>
  <c r="H24" i="48"/>
  <c r="I24" i="48" s="1"/>
  <c r="J24" i="48" s="1"/>
  <c r="H23" i="48"/>
  <c r="I23" i="48" s="1"/>
  <c r="J23" i="48" s="1"/>
  <c r="H22" i="48"/>
  <c r="I22" i="48" s="1"/>
  <c r="J22" i="48" s="1"/>
  <c r="H21" i="48"/>
  <c r="I21" i="48" s="1"/>
  <c r="J21" i="48" s="1"/>
  <c r="H20" i="48"/>
  <c r="I20" i="48" s="1"/>
  <c r="J20" i="48" s="1"/>
  <c r="H19" i="48"/>
  <c r="I19" i="48" s="1"/>
  <c r="J19" i="48" s="1"/>
  <c r="H18" i="48"/>
  <c r="I18" i="48" s="1"/>
  <c r="J18" i="48" s="1"/>
  <c r="H17" i="48"/>
  <c r="I17" i="48" s="1"/>
  <c r="J17" i="48" s="1"/>
  <c r="I16" i="48"/>
  <c r="J16" i="48" s="1"/>
  <c r="H16" i="48"/>
  <c r="H15" i="48"/>
  <c r="I15" i="48" s="1"/>
  <c r="J15" i="48" s="1"/>
  <c r="H14" i="48"/>
  <c r="I14" i="48" s="1"/>
  <c r="J14" i="48" s="1"/>
  <c r="H13" i="48"/>
  <c r="I13" i="48" s="1"/>
  <c r="J13" i="48" s="1"/>
  <c r="H12" i="48"/>
  <c r="I12" i="48" s="1"/>
  <c r="J12" i="48" s="1"/>
  <c r="H11" i="48"/>
  <c r="I11" i="48" s="1"/>
  <c r="J11" i="48" s="1"/>
  <c r="H9" i="48"/>
  <c r="I9" i="48" s="1"/>
  <c r="J9" i="48" s="1"/>
  <c r="H8" i="48"/>
  <c r="I8" i="48" s="1"/>
  <c r="J8" i="48" s="1"/>
  <c r="H7" i="48"/>
  <c r="I7" i="48" s="1"/>
  <c r="J7" i="48" s="1"/>
  <c r="H6" i="48"/>
  <c r="I6" i="48" s="1"/>
  <c r="J6" i="48" s="1"/>
  <c r="H4" i="48"/>
  <c r="I4" i="48" s="1"/>
  <c r="J4" i="48" s="1"/>
  <c r="H3" i="48"/>
  <c r="I3" i="48" s="1"/>
  <c r="J3" i="48" s="1"/>
  <c r="H115" i="46"/>
  <c r="H185" i="46"/>
  <c r="H256" i="46"/>
  <c r="J204" i="46"/>
  <c r="H214" i="46"/>
  <c r="I214" i="46" s="1"/>
  <c r="J214" i="46" s="1"/>
  <c r="H284" i="46" l="1"/>
  <c r="I284" i="46" s="1"/>
  <c r="J284" i="46" s="1"/>
  <c r="H283" i="46"/>
  <c r="I283" i="46" s="1"/>
  <c r="J283" i="46" s="1"/>
  <c r="H281" i="46"/>
  <c r="I281" i="46" s="1"/>
  <c r="J281" i="46" s="1"/>
  <c r="H280" i="46"/>
  <c r="I280" i="46" s="1"/>
  <c r="J280" i="46" s="1"/>
  <c r="H279" i="46"/>
  <c r="I279" i="46" s="1"/>
  <c r="J279" i="46" s="1"/>
  <c r="H278" i="46"/>
  <c r="I278" i="46" s="1"/>
  <c r="J278" i="46" s="1"/>
  <c r="H277" i="46"/>
  <c r="I277" i="46" s="1"/>
  <c r="J277" i="46" s="1"/>
  <c r="H276" i="46"/>
  <c r="I276" i="46" s="1"/>
  <c r="J276" i="46" s="1"/>
  <c r="H274" i="46"/>
  <c r="I274" i="46" s="1"/>
  <c r="J274" i="46" s="1"/>
  <c r="H273" i="46"/>
  <c r="I273" i="46" s="1"/>
  <c r="J273" i="46" s="1"/>
  <c r="H272" i="46"/>
  <c r="I272" i="46" s="1"/>
  <c r="H271" i="46"/>
  <c r="I271" i="46" s="1"/>
  <c r="J271" i="46" s="1"/>
  <c r="H270" i="46"/>
  <c r="I270" i="46" s="1"/>
  <c r="J270" i="46" s="1"/>
  <c r="H269" i="46"/>
  <c r="I269" i="46" s="1"/>
  <c r="J269" i="46" s="1"/>
  <c r="H268" i="46"/>
  <c r="I268" i="46" s="1"/>
  <c r="J268" i="46" s="1"/>
  <c r="H267" i="46"/>
  <c r="I267" i="46" s="1"/>
  <c r="J267" i="46" s="1"/>
  <c r="H266" i="46"/>
  <c r="I266" i="46" s="1"/>
  <c r="J266" i="46" s="1"/>
  <c r="H265" i="46"/>
  <c r="I265" i="46" s="1"/>
  <c r="H264" i="46"/>
  <c r="I264" i="46" s="1"/>
  <c r="H263" i="46"/>
  <c r="I263" i="46" s="1"/>
  <c r="J263" i="46" s="1"/>
  <c r="H262" i="46"/>
  <c r="I262" i="46" s="1"/>
  <c r="J262" i="46" s="1"/>
  <c r="H261" i="46"/>
  <c r="I261" i="46" s="1"/>
  <c r="J261" i="46" s="1"/>
  <c r="H260" i="46"/>
  <c r="I260" i="46" s="1"/>
  <c r="J260" i="46" s="1"/>
  <c r="H259" i="46"/>
  <c r="I259" i="46" s="1"/>
  <c r="J259" i="46" s="1"/>
  <c r="H258" i="46"/>
  <c r="I258" i="46" s="1"/>
  <c r="J258" i="46" s="1"/>
  <c r="I256" i="46"/>
  <c r="J256" i="46" s="1"/>
  <c r="H255" i="46"/>
  <c r="I255" i="46" s="1"/>
  <c r="J255" i="46" s="1"/>
  <c r="H254" i="46"/>
  <c r="I254" i="46" s="1"/>
  <c r="J254" i="46" s="1"/>
  <c r="H253" i="46"/>
  <c r="I253" i="46" s="1"/>
  <c r="J253" i="46" s="1"/>
  <c r="H252" i="46"/>
  <c r="I252" i="46" s="1"/>
  <c r="H251" i="46"/>
  <c r="I251" i="46" s="1"/>
  <c r="J251" i="46" s="1"/>
  <c r="H250" i="46"/>
  <c r="I250" i="46" s="1"/>
  <c r="J250" i="46" s="1"/>
  <c r="H249" i="46"/>
  <c r="I249" i="46" s="1"/>
  <c r="J249" i="46" s="1"/>
  <c r="H248" i="46"/>
  <c r="I248" i="46" s="1"/>
  <c r="J248" i="46" s="1"/>
  <c r="H247" i="46"/>
  <c r="I247" i="46" s="1"/>
  <c r="J247" i="46" s="1"/>
  <c r="H246" i="46"/>
  <c r="I246" i="46" s="1"/>
  <c r="J246" i="46" s="1"/>
  <c r="H245" i="46"/>
  <c r="I245" i="46" s="1"/>
  <c r="H244" i="46"/>
  <c r="I244" i="46" s="1"/>
  <c r="H243" i="46"/>
  <c r="I243" i="46" s="1"/>
  <c r="H242" i="46"/>
  <c r="I242" i="46" s="1"/>
  <c r="H241" i="46"/>
  <c r="I241" i="46" s="1"/>
  <c r="H240" i="46"/>
  <c r="I240" i="46" s="1"/>
  <c r="H239" i="46"/>
  <c r="I239" i="46" s="1"/>
  <c r="H238" i="46"/>
  <c r="I238" i="46" s="1"/>
  <c r="H237" i="46"/>
  <c r="I237" i="46" s="1"/>
  <c r="J237" i="46" s="1"/>
  <c r="H236" i="46"/>
  <c r="I236" i="46" s="1"/>
  <c r="J236" i="46" s="1"/>
  <c r="H234" i="46"/>
  <c r="I234" i="46" s="1"/>
  <c r="J234" i="46" s="1"/>
  <c r="H233" i="46"/>
  <c r="I233" i="46" s="1"/>
  <c r="J233" i="46" s="1"/>
  <c r="H231" i="46"/>
  <c r="I231" i="46" s="1"/>
  <c r="J231" i="46" s="1"/>
  <c r="H230" i="46"/>
  <c r="I230" i="46" s="1"/>
  <c r="J230" i="46" s="1"/>
  <c r="H229" i="46"/>
  <c r="I229" i="46" s="1"/>
  <c r="J229" i="46" s="1"/>
  <c r="H228" i="46"/>
  <c r="I228" i="46" s="1"/>
  <c r="J228" i="46" s="1"/>
  <c r="H226" i="46"/>
  <c r="I226" i="46" s="1"/>
  <c r="J226" i="46" s="1"/>
  <c r="H225" i="46"/>
  <c r="I225" i="46" s="1"/>
  <c r="J225" i="46" s="1"/>
  <c r="H224" i="46"/>
  <c r="I224" i="46" s="1"/>
  <c r="J224" i="46" s="1"/>
  <c r="H223" i="46"/>
  <c r="I223" i="46" s="1"/>
  <c r="J223" i="46" s="1"/>
  <c r="H221" i="46"/>
  <c r="I221" i="46" s="1"/>
  <c r="J221" i="46" s="1"/>
  <c r="H220" i="46"/>
  <c r="I220" i="46" s="1"/>
  <c r="J220" i="46" s="1"/>
  <c r="H219" i="46"/>
  <c r="I219" i="46" s="1"/>
  <c r="J219" i="46" s="1"/>
  <c r="H217" i="46"/>
  <c r="I217" i="46" s="1"/>
  <c r="H213" i="46"/>
  <c r="I213" i="46" s="1"/>
  <c r="J213" i="46" s="1"/>
  <c r="H212" i="46"/>
  <c r="I212" i="46" s="1"/>
  <c r="J212" i="46" s="1"/>
  <c r="H211" i="46"/>
  <c r="I211" i="46" s="1"/>
  <c r="J211" i="46" s="1"/>
  <c r="H210" i="46"/>
  <c r="I210" i="46" s="1"/>
  <c r="J210" i="46" s="1"/>
  <c r="H209" i="46"/>
  <c r="I209" i="46" s="1"/>
  <c r="J209" i="46" s="1"/>
  <c r="H208" i="46"/>
  <c r="I208" i="46" s="1"/>
  <c r="J208" i="46" s="1"/>
  <c r="H207" i="46"/>
  <c r="I207" i="46" s="1"/>
  <c r="J207" i="46" s="1"/>
  <c r="H206" i="46"/>
  <c r="I206" i="46" s="1"/>
  <c r="J206" i="46" s="1"/>
  <c r="H205" i="46"/>
  <c r="I205" i="46" s="1"/>
  <c r="J205" i="46" s="1"/>
  <c r="H203" i="46"/>
  <c r="I203" i="46" s="1"/>
  <c r="J203" i="46" s="1"/>
  <c r="H202" i="46"/>
  <c r="I202" i="46" s="1"/>
  <c r="J202" i="46" s="1"/>
  <c r="H201" i="46"/>
  <c r="I201" i="46" s="1"/>
  <c r="H200" i="46"/>
  <c r="I200" i="46" s="1"/>
  <c r="J200" i="46" s="1"/>
  <c r="H199" i="46"/>
  <c r="I199" i="46" s="1"/>
  <c r="J199" i="46" s="1"/>
  <c r="H198" i="46"/>
  <c r="I198" i="46" s="1"/>
  <c r="J198" i="46" s="1"/>
  <c r="H197" i="46"/>
  <c r="I197" i="46" s="1"/>
  <c r="J197" i="46" s="1"/>
  <c r="H196" i="46"/>
  <c r="I196" i="46" s="1"/>
  <c r="J196" i="46" s="1"/>
  <c r="H195" i="46"/>
  <c r="I195" i="46" s="1"/>
  <c r="J195" i="46" s="1"/>
  <c r="H194" i="46"/>
  <c r="I194" i="46" s="1"/>
  <c r="H193" i="46"/>
  <c r="I193" i="46" s="1"/>
  <c r="H192" i="46"/>
  <c r="I192" i="46" s="1"/>
  <c r="J192" i="46" s="1"/>
  <c r="H191" i="46"/>
  <c r="I191" i="46" s="1"/>
  <c r="J191" i="46" s="1"/>
  <c r="H190" i="46"/>
  <c r="I190" i="46" s="1"/>
  <c r="J190" i="46" s="1"/>
  <c r="H189" i="46"/>
  <c r="I189" i="46" s="1"/>
  <c r="J189" i="46" s="1"/>
  <c r="H188" i="46"/>
  <c r="I188" i="46" s="1"/>
  <c r="J188" i="46" s="1"/>
  <c r="H187" i="46"/>
  <c r="I187" i="46" s="1"/>
  <c r="J187" i="46" s="1"/>
  <c r="I185" i="46"/>
  <c r="J185" i="46" s="1"/>
  <c r="H184" i="46"/>
  <c r="I184" i="46" s="1"/>
  <c r="J184" i="46" s="1"/>
  <c r="H183" i="46"/>
  <c r="I183" i="46" s="1"/>
  <c r="J183" i="46" s="1"/>
  <c r="H182" i="46"/>
  <c r="I182" i="46" s="1"/>
  <c r="J182" i="46" s="1"/>
  <c r="H181" i="46"/>
  <c r="I181" i="46" s="1"/>
  <c r="H180" i="46"/>
  <c r="I180" i="46" s="1"/>
  <c r="J180" i="46" s="1"/>
  <c r="H179" i="46"/>
  <c r="I179" i="46" s="1"/>
  <c r="J179" i="46" s="1"/>
  <c r="H178" i="46"/>
  <c r="I178" i="46" s="1"/>
  <c r="J178" i="46" s="1"/>
  <c r="H177" i="46"/>
  <c r="I177" i="46" s="1"/>
  <c r="J177" i="46" s="1"/>
  <c r="H176" i="46"/>
  <c r="I176" i="46" s="1"/>
  <c r="J176" i="46" s="1"/>
  <c r="H175" i="46"/>
  <c r="I175" i="46" s="1"/>
  <c r="J175" i="46" s="1"/>
  <c r="H174" i="46"/>
  <c r="I174" i="46" s="1"/>
  <c r="H173" i="46"/>
  <c r="I173" i="46" s="1"/>
  <c r="H172" i="46"/>
  <c r="I172" i="46" s="1"/>
  <c r="H171" i="46"/>
  <c r="I171" i="46" s="1"/>
  <c r="H170" i="46"/>
  <c r="I170" i="46" s="1"/>
  <c r="H169" i="46"/>
  <c r="I169" i="46" s="1"/>
  <c r="H168" i="46"/>
  <c r="I168" i="46" s="1"/>
  <c r="J168" i="46" s="1"/>
  <c r="H167" i="46"/>
  <c r="I167" i="46" s="1"/>
  <c r="H166" i="46"/>
  <c r="I166" i="46" s="1"/>
  <c r="J166" i="46" s="1"/>
  <c r="H165" i="46"/>
  <c r="I165" i="46" s="1"/>
  <c r="J165" i="46" s="1"/>
  <c r="H163" i="46"/>
  <c r="I163" i="46" s="1"/>
  <c r="J163" i="46" s="1"/>
  <c r="H162" i="46"/>
  <c r="I162" i="46" s="1"/>
  <c r="J162" i="46" s="1"/>
  <c r="H160" i="46"/>
  <c r="I160" i="46" s="1"/>
  <c r="J160" i="46" s="1"/>
  <c r="H159" i="46"/>
  <c r="I159" i="46" s="1"/>
  <c r="J159" i="46" s="1"/>
  <c r="H158" i="46"/>
  <c r="I158" i="46" s="1"/>
  <c r="J158" i="46" s="1"/>
  <c r="H157" i="46"/>
  <c r="I157" i="46" s="1"/>
  <c r="J157" i="46" s="1"/>
  <c r="H155" i="46"/>
  <c r="I155" i="46" s="1"/>
  <c r="J155" i="46" s="1"/>
  <c r="H154" i="46"/>
  <c r="I154" i="46" s="1"/>
  <c r="J154" i="46" s="1"/>
  <c r="H153" i="46"/>
  <c r="I153" i="46" s="1"/>
  <c r="J153" i="46" s="1"/>
  <c r="H152" i="46"/>
  <c r="I152" i="46" s="1"/>
  <c r="J152" i="46" s="1"/>
  <c r="H150" i="46"/>
  <c r="I150" i="46" s="1"/>
  <c r="J150" i="46" s="1"/>
  <c r="H149" i="46"/>
  <c r="I149" i="46" s="1"/>
  <c r="J149" i="46" s="1"/>
  <c r="H148" i="46"/>
  <c r="I148" i="46" s="1"/>
  <c r="J148" i="46" s="1"/>
  <c r="H146" i="46"/>
  <c r="I146" i="46" s="1"/>
  <c r="H143" i="46"/>
  <c r="I143" i="46" s="1"/>
  <c r="J143" i="46" s="1"/>
  <c r="H142" i="46"/>
  <c r="I142" i="46" s="1"/>
  <c r="J142" i="46" s="1"/>
  <c r="H141" i="46"/>
  <c r="I141" i="46" s="1"/>
  <c r="J141" i="46" s="1"/>
  <c r="H139" i="46"/>
  <c r="I139" i="46" s="1"/>
  <c r="J139" i="46" s="1"/>
  <c r="H138" i="46"/>
  <c r="I138" i="46" s="1"/>
  <c r="J138" i="46" s="1"/>
  <c r="H137" i="46"/>
  <c r="I137" i="46" s="1"/>
  <c r="J137" i="46" s="1"/>
  <c r="H136" i="46"/>
  <c r="I136" i="46" s="1"/>
  <c r="J136" i="46" s="1"/>
  <c r="H135" i="46"/>
  <c r="I135" i="46" s="1"/>
  <c r="J135" i="46" s="1"/>
  <c r="H133" i="46"/>
  <c r="I133" i="46" s="1"/>
  <c r="J133" i="46" s="1"/>
  <c r="H132" i="46"/>
  <c r="I132" i="46" s="1"/>
  <c r="J132" i="46" s="1"/>
  <c r="H131" i="46"/>
  <c r="I131" i="46" s="1"/>
  <c r="H130" i="46"/>
  <c r="I130" i="46" s="1"/>
  <c r="J130" i="46" s="1"/>
  <c r="H129" i="46"/>
  <c r="I129" i="46" s="1"/>
  <c r="J129" i="46" s="1"/>
  <c r="H128" i="46"/>
  <c r="I128" i="46" s="1"/>
  <c r="J128" i="46" s="1"/>
  <c r="H127" i="46"/>
  <c r="I127" i="46" s="1"/>
  <c r="J127" i="46" s="1"/>
  <c r="H126" i="46"/>
  <c r="I126" i="46" s="1"/>
  <c r="J126" i="46" s="1"/>
  <c r="H125" i="46"/>
  <c r="I125" i="46" s="1"/>
  <c r="J125" i="46" s="1"/>
  <c r="H124" i="46"/>
  <c r="I124" i="46" s="1"/>
  <c r="H123" i="46"/>
  <c r="I123" i="46" s="1"/>
  <c r="H122" i="46"/>
  <c r="I122" i="46" s="1"/>
  <c r="J122" i="46" s="1"/>
  <c r="H121" i="46"/>
  <c r="I121" i="46" s="1"/>
  <c r="J121" i="46" s="1"/>
  <c r="H120" i="46"/>
  <c r="I120" i="46" s="1"/>
  <c r="J120" i="46" s="1"/>
  <c r="H119" i="46"/>
  <c r="I119" i="46" s="1"/>
  <c r="J119" i="46" s="1"/>
  <c r="H118" i="46"/>
  <c r="I118" i="46" s="1"/>
  <c r="J118" i="46" s="1"/>
  <c r="H117" i="46"/>
  <c r="I117" i="46" s="1"/>
  <c r="J117" i="46" s="1"/>
  <c r="I115" i="46"/>
  <c r="J115" i="46" s="1"/>
  <c r="H114" i="46"/>
  <c r="I114" i="46" s="1"/>
  <c r="J114" i="46" s="1"/>
  <c r="H113" i="46"/>
  <c r="I113" i="46" s="1"/>
  <c r="J113" i="46" s="1"/>
  <c r="H112" i="46"/>
  <c r="I112" i="46" s="1"/>
  <c r="J112" i="46" s="1"/>
  <c r="H111" i="46"/>
  <c r="I111" i="46" s="1"/>
  <c r="H110" i="46"/>
  <c r="I110" i="46" s="1"/>
  <c r="J110" i="46" s="1"/>
  <c r="H109" i="46"/>
  <c r="I109" i="46" s="1"/>
  <c r="J109" i="46" s="1"/>
  <c r="H108" i="46"/>
  <c r="I108" i="46" s="1"/>
  <c r="J108" i="46" s="1"/>
  <c r="H107" i="46"/>
  <c r="I107" i="46" s="1"/>
  <c r="J107" i="46" s="1"/>
  <c r="H106" i="46"/>
  <c r="I106" i="46" s="1"/>
  <c r="J106" i="46" s="1"/>
  <c r="H105" i="46"/>
  <c r="I105" i="46" s="1"/>
  <c r="J105" i="46" s="1"/>
  <c r="H104" i="46"/>
  <c r="I104" i="46" s="1"/>
  <c r="H103" i="46"/>
  <c r="I103" i="46" s="1"/>
  <c r="J103" i="46" s="1"/>
  <c r="H102" i="46"/>
  <c r="I102" i="46" s="1"/>
  <c r="J102" i="46" s="1"/>
  <c r="H101" i="46"/>
  <c r="I101" i="46" s="1"/>
  <c r="J101" i="46" s="1"/>
  <c r="H100" i="46"/>
  <c r="I100" i="46" s="1"/>
  <c r="H99" i="46"/>
  <c r="I99" i="46" s="1"/>
  <c r="J99" i="46" s="1"/>
  <c r="H98" i="46"/>
  <c r="I98" i="46" s="1"/>
  <c r="J98" i="46" s="1"/>
  <c r="H97" i="46"/>
  <c r="I97" i="46" s="1"/>
  <c r="H96" i="46"/>
  <c r="I96" i="46" s="1"/>
  <c r="J96" i="46" s="1"/>
  <c r="H95" i="46"/>
  <c r="I95" i="46" s="1"/>
  <c r="J95" i="46" s="1"/>
  <c r="H93" i="46"/>
  <c r="I93" i="46" s="1"/>
  <c r="J93" i="46" s="1"/>
  <c r="H92" i="46"/>
  <c r="I92" i="46" s="1"/>
  <c r="J92" i="46" s="1"/>
  <c r="H90" i="46"/>
  <c r="I90" i="46" s="1"/>
  <c r="J90" i="46" s="1"/>
  <c r="H89" i="46"/>
  <c r="I89" i="46" s="1"/>
  <c r="J89" i="46" s="1"/>
  <c r="H88" i="46"/>
  <c r="I88" i="46" s="1"/>
  <c r="J88" i="46" s="1"/>
  <c r="H87" i="46"/>
  <c r="I87" i="46" s="1"/>
  <c r="J87" i="46" s="1"/>
  <c r="H85" i="46"/>
  <c r="I85" i="46" s="1"/>
  <c r="J85" i="46" s="1"/>
  <c r="H84" i="46"/>
  <c r="I84" i="46" s="1"/>
  <c r="J84" i="46" s="1"/>
  <c r="H83" i="46"/>
  <c r="I83" i="46" s="1"/>
  <c r="J83" i="46" s="1"/>
  <c r="H82" i="46"/>
  <c r="I82" i="46" s="1"/>
  <c r="J82" i="46" s="1"/>
  <c r="H80" i="46"/>
  <c r="I80" i="46" s="1"/>
  <c r="J80" i="46" s="1"/>
  <c r="H79" i="46"/>
  <c r="I79" i="46" s="1"/>
  <c r="J79" i="46" s="1"/>
  <c r="H78" i="46"/>
  <c r="I78" i="46" s="1"/>
  <c r="J78" i="46" s="1"/>
  <c r="H76" i="46"/>
  <c r="I76" i="46" s="1"/>
  <c r="H73" i="46"/>
  <c r="I73" i="46" s="1"/>
  <c r="J73" i="46" s="1"/>
  <c r="H72" i="46"/>
  <c r="I72" i="46" s="1"/>
  <c r="J72" i="46" s="1"/>
  <c r="H71" i="46"/>
  <c r="I71" i="46" s="1"/>
  <c r="J71" i="46" s="1"/>
  <c r="H70" i="46"/>
  <c r="I70" i="46" s="1"/>
  <c r="J70" i="46" s="1"/>
  <c r="H69" i="46"/>
  <c r="I69" i="46" s="1"/>
  <c r="H68" i="46"/>
  <c r="I68" i="46" s="1"/>
  <c r="H67" i="46"/>
  <c r="I67" i="46" s="1"/>
  <c r="H66" i="46"/>
  <c r="I66" i="46" s="1"/>
  <c r="H65" i="46"/>
  <c r="I65" i="46" s="1"/>
  <c r="H64" i="46"/>
  <c r="I64" i="46" s="1"/>
  <c r="H63" i="46"/>
  <c r="I63" i="46" s="1"/>
  <c r="H62" i="46"/>
  <c r="I62" i="46" s="1"/>
  <c r="H61" i="46"/>
  <c r="I61" i="46" s="1"/>
  <c r="H60" i="46"/>
  <c r="I60" i="46" s="1"/>
  <c r="J60" i="46" s="1"/>
  <c r="H59" i="46"/>
  <c r="I59" i="46" s="1"/>
  <c r="J59" i="46" s="1"/>
  <c r="H58" i="46"/>
  <c r="I58" i="46" s="1"/>
  <c r="J58" i="46" s="1"/>
  <c r="H57" i="46"/>
  <c r="I57" i="46" s="1"/>
  <c r="J57" i="46" s="1"/>
  <c r="H56" i="46"/>
  <c r="I56" i="46" s="1"/>
  <c r="J56" i="46" s="1"/>
  <c r="H55" i="46"/>
  <c r="I55" i="46" s="1"/>
  <c r="J55" i="46" s="1"/>
  <c r="H54" i="46"/>
  <c r="I54" i="46" s="1"/>
  <c r="J54" i="46" s="1"/>
  <c r="H53" i="46"/>
  <c r="I53" i="46" s="1"/>
  <c r="J53" i="46" s="1"/>
  <c r="H52" i="46"/>
  <c r="I52" i="46" s="1"/>
  <c r="J52" i="46" s="1"/>
  <c r="H51" i="46"/>
  <c r="I51" i="46" s="1"/>
  <c r="J51" i="46" s="1"/>
  <c r="H50" i="46"/>
  <c r="I50" i="46" s="1"/>
  <c r="J50" i="46" s="1"/>
  <c r="H49" i="46"/>
  <c r="I49" i="46" s="1"/>
  <c r="J49" i="46" s="1"/>
  <c r="H48" i="46"/>
  <c r="I48" i="46" s="1"/>
  <c r="J48" i="46" s="1"/>
  <c r="H47" i="46"/>
  <c r="I47" i="46" s="1"/>
  <c r="J47" i="46" s="1"/>
  <c r="H46" i="46"/>
  <c r="I46" i="46" s="1"/>
  <c r="J46" i="46" s="1"/>
  <c r="H45" i="46"/>
  <c r="I45" i="46" s="1"/>
  <c r="J45" i="46" s="1"/>
  <c r="H44" i="46"/>
  <c r="I44" i="46" s="1"/>
  <c r="J44" i="46" s="1"/>
  <c r="H43" i="46"/>
  <c r="I43" i="46" s="1"/>
  <c r="J43" i="46" s="1"/>
  <c r="H42" i="46"/>
  <c r="I42" i="46" s="1"/>
  <c r="J42" i="46" s="1"/>
  <c r="H41" i="46"/>
  <c r="I41" i="46" s="1"/>
  <c r="J41" i="46" s="1"/>
  <c r="H40" i="46"/>
  <c r="I40" i="46" s="1"/>
  <c r="J40" i="46" s="1"/>
  <c r="H39" i="46"/>
  <c r="I39" i="46" s="1"/>
  <c r="J39" i="46" s="1"/>
  <c r="H38" i="46"/>
  <c r="I38" i="46" s="1"/>
  <c r="J38" i="46" s="1"/>
  <c r="H37" i="46"/>
  <c r="I37" i="46" s="1"/>
  <c r="J37" i="46" s="1"/>
  <c r="H36" i="46"/>
  <c r="I36" i="46" s="1"/>
  <c r="J36" i="46" s="1"/>
  <c r="H35" i="46"/>
  <c r="I35" i="46" s="1"/>
  <c r="J35" i="46" s="1"/>
  <c r="H34" i="46"/>
  <c r="I34" i="46" s="1"/>
  <c r="J34" i="46" s="1"/>
  <c r="H33" i="46"/>
  <c r="I33" i="46" s="1"/>
  <c r="J33" i="46" s="1"/>
  <c r="H32" i="46"/>
  <c r="I32" i="46" s="1"/>
  <c r="J32" i="46" s="1"/>
  <c r="H31" i="46"/>
  <c r="I31" i="46" s="1"/>
  <c r="J31" i="46" s="1"/>
  <c r="H30" i="46"/>
  <c r="I30" i="46" s="1"/>
  <c r="J30" i="46" s="1"/>
  <c r="H29" i="46"/>
  <c r="I29" i="46" s="1"/>
  <c r="J29" i="46" s="1"/>
  <c r="H28" i="46"/>
  <c r="I28" i="46" s="1"/>
  <c r="J28" i="46" s="1"/>
  <c r="H27" i="46"/>
  <c r="I27" i="46" s="1"/>
  <c r="J27" i="46" s="1"/>
  <c r="H26" i="46"/>
  <c r="I26" i="46" s="1"/>
  <c r="J26" i="46" s="1"/>
  <c r="H25" i="46"/>
  <c r="I25" i="46" s="1"/>
  <c r="J25" i="46" s="1"/>
  <c r="H24" i="46"/>
  <c r="I24" i="46" s="1"/>
  <c r="J24" i="46" s="1"/>
  <c r="H23" i="46"/>
  <c r="I23" i="46" s="1"/>
  <c r="J23" i="46" s="1"/>
  <c r="H22" i="46"/>
  <c r="I22" i="46" s="1"/>
  <c r="J22" i="46" s="1"/>
  <c r="H21" i="46"/>
  <c r="I21" i="46" s="1"/>
  <c r="J21" i="46" s="1"/>
  <c r="H20" i="46"/>
  <c r="I20" i="46" s="1"/>
  <c r="J20" i="46" s="1"/>
  <c r="H19" i="46"/>
  <c r="I19" i="46" s="1"/>
  <c r="J19" i="46" s="1"/>
  <c r="H18" i="46"/>
  <c r="I18" i="46" s="1"/>
  <c r="J18" i="46" s="1"/>
  <c r="H17" i="46"/>
  <c r="I17" i="46" s="1"/>
  <c r="J17" i="46" s="1"/>
  <c r="H16" i="46"/>
  <c r="I16" i="46" s="1"/>
  <c r="J16" i="46" s="1"/>
  <c r="H15" i="46"/>
  <c r="I15" i="46" s="1"/>
  <c r="J15" i="46" s="1"/>
  <c r="H14" i="46"/>
  <c r="I14" i="46" s="1"/>
  <c r="J14" i="46" s="1"/>
  <c r="H13" i="46"/>
  <c r="I13" i="46" s="1"/>
  <c r="J13" i="46" s="1"/>
  <c r="H12" i="46"/>
  <c r="I12" i="46" s="1"/>
  <c r="J12" i="46" s="1"/>
  <c r="H11" i="46"/>
  <c r="I11" i="46" s="1"/>
  <c r="J11" i="46" s="1"/>
  <c r="H9" i="46"/>
  <c r="I9" i="46" s="1"/>
  <c r="H8" i="46"/>
  <c r="I8" i="46" s="1"/>
  <c r="H7" i="46"/>
  <c r="I7" i="46" s="1"/>
  <c r="H6" i="46"/>
  <c r="I6" i="46" s="1"/>
  <c r="H4" i="46"/>
  <c r="I4" i="46" s="1"/>
  <c r="I3" i="46"/>
  <c r="J74" i="46" l="1"/>
  <c r="F167" i="50"/>
  <c r="J167" i="50" s="1"/>
  <c r="F97" i="50"/>
  <c r="J97" i="50" s="1"/>
  <c r="F64" i="53"/>
  <c r="J64" i="53" s="1"/>
  <c r="F63" i="53"/>
  <c r="J63" i="53" s="1"/>
  <c r="J74" i="53" s="1"/>
  <c r="F64" i="52"/>
  <c r="J64" i="52" s="1"/>
  <c r="F63" i="52"/>
  <c r="J63" i="52" s="1"/>
  <c r="F64" i="51"/>
  <c r="J64" i="51" s="1"/>
  <c r="F63" i="51"/>
  <c r="J63" i="51" s="1"/>
  <c r="J74" i="51" s="1"/>
  <c r="F64" i="50"/>
  <c r="J64" i="50" s="1"/>
  <c r="F63" i="50"/>
  <c r="J63" i="50" s="1"/>
  <c r="J74" i="50" s="1"/>
  <c r="F63" i="49"/>
  <c r="F64" i="49"/>
  <c r="F64" i="48"/>
  <c r="J64" i="48" s="1"/>
  <c r="F63" i="48"/>
  <c r="J63" i="48" s="1"/>
  <c r="F64" i="46"/>
  <c r="F63" i="46"/>
  <c r="F64" i="47"/>
  <c r="F63" i="47"/>
  <c r="J74" i="47" s="1"/>
  <c r="J74" i="49" l="1"/>
  <c r="J74" i="48"/>
  <c r="J74" i="52"/>
  <c r="F170" i="53"/>
  <c r="J170" i="53" s="1"/>
  <c r="F167" i="53"/>
  <c r="J167" i="53" s="1"/>
  <c r="J215" i="53" s="1"/>
  <c r="F104" i="53"/>
  <c r="J104" i="53" s="1"/>
  <c r="F100" i="53"/>
  <c r="J100" i="53" s="1"/>
  <c r="F97" i="53"/>
  <c r="J97" i="53" s="1"/>
  <c r="F201" i="53"/>
  <c r="J201" i="53" s="1"/>
  <c r="F194" i="53"/>
  <c r="J194" i="53" s="1"/>
  <c r="F193" i="53"/>
  <c r="J193" i="53" s="1"/>
  <c r="F181" i="53"/>
  <c r="J181" i="53" s="1"/>
  <c r="F174" i="53"/>
  <c r="J174" i="53" s="1"/>
  <c r="F131" i="53"/>
  <c r="J131" i="53" s="1"/>
  <c r="F124" i="53"/>
  <c r="J124" i="53" s="1"/>
  <c r="F123" i="53"/>
  <c r="J123" i="53" s="1"/>
  <c r="F111" i="53"/>
  <c r="J111" i="53" s="1"/>
  <c r="F174" i="52"/>
  <c r="J174" i="52" s="1"/>
  <c r="F170" i="52"/>
  <c r="J170" i="52" s="1"/>
  <c r="F167" i="52"/>
  <c r="J167" i="52" s="1"/>
  <c r="F104" i="52"/>
  <c r="J104" i="52" s="1"/>
  <c r="F100" i="52"/>
  <c r="J100" i="52" s="1"/>
  <c r="F97" i="52"/>
  <c r="J97" i="52" s="1"/>
  <c r="F201" i="52"/>
  <c r="J201" i="52" s="1"/>
  <c r="F194" i="52"/>
  <c r="J194" i="52" s="1"/>
  <c r="F193" i="52"/>
  <c r="J193" i="52" s="1"/>
  <c r="F181" i="52"/>
  <c r="J181" i="52" s="1"/>
  <c r="F131" i="52"/>
  <c r="J131" i="52" s="1"/>
  <c r="F124" i="52"/>
  <c r="J124" i="52" s="1"/>
  <c r="F123" i="52"/>
  <c r="J123" i="52" s="1"/>
  <c r="F111" i="52"/>
  <c r="J111" i="52" s="1"/>
  <c r="F174" i="51"/>
  <c r="J174" i="51" s="1"/>
  <c r="F170" i="51"/>
  <c r="J170" i="51" s="1"/>
  <c r="F167" i="51"/>
  <c r="J167" i="51" s="1"/>
  <c r="F104" i="51"/>
  <c r="J104" i="51" s="1"/>
  <c r="F100" i="51"/>
  <c r="J100" i="51" s="1"/>
  <c r="F97" i="51"/>
  <c r="J97" i="51" s="1"/>
  <c r="F201" i="51"/>
  <c r="J201" i="51" s="1"/>
  <c r="F194" i="51"/>
  <c r="J194" i="51" s="1"/>
  <c r="F193" i="51"/>
  <c r="J193" i="51" s="1"/>
  <c r="F181" i="51"/>
  <c r="J181" i="51" s="1"/>
  <c r="F131" i="51"/>
  <c r="J131" i="51" s="1"/>
  <c r="F124" i="51"/>
  <c r="J124" i="51" s="1"/>
  <c r="F123" i="51"/>
  <c r="J123" i="51" s="1"/>
  <c r="F111" i="51"/>
  <c r="J111" i="51" s="1"/>
  <c r="F170" i="50"/>
  <c r="J170" i="50" s="1"/>
  <c r="J215" i="50" s="1"/>
  <c r="F100" i="50"/>
  <c r="J100" i="50" s="1"/>
  <c r="F201" i="50"/>
  <c r="J201" i="50" s="1"/>
  <c r="F194" i="50"/>
  <c r="J194" i="50" s="1"/>
  <c r="F193" i="50"/>
  <c r="J193" i="50" s="1"/>
  <c r="F181" i="50"/>
  <c r="J181" i="50" s="1"/>
  <c r="F174" i="50"/>
  <c r="J174" i="50" s="1"/>
  <c r="F131" i="50"/>
  <c r="J131" i="50" s="1"/>
  <c r="F124" i="50"/>
  <c r="J124" i="50" s="1"/>
  <c r="F123" i="50"/>
  <c r="J123" i="50" s="1"/>
  <c r="F111" i="50"/>
  <c r="J111" i="50" s="1"/>
  <c r="F104" i="50"/>
  <c r="J104" i="50" s="1"/>
  <c r="F170" i="49"/>
  <c r="F167" i="49"/>
  <c r="F100" i="49"/>
  <c r="F97" i="49"/>
  <c r="F201" i="49"/>
  <c r="J201" i="49" s="1"/>
  <c r="F194" i="49"/>
  <c r="J194" i="49" s="1"/>
  <c r="F193" i="49"/>
  <c r="J193" i="49" s="1"/>
  <c r="F181" i="49"/>
  <c r="J181" i="49" s="1"/>
  <c r="F174" i="49"/>
  <c r="F131" i="49"/>
  <c r="J131" i="49" s="1"/>
  <c r="F124" i="49"/>
  <c r="J124" i="49" s="1"/>
  <c r="F123" i="49"/>
  <c r="J123" i="49" s="1"/>
  <c r="F111" i="49"/>
  <c r="J111" i="49" s="1"/>
  <c r="F104" i="49"/>
  <c r="F174" i="48"/>
  <c r="J174" i="48" s="1"/>
  <c r="F170" i="48"/>
  <c r="J170" i="48" s="1"/>
  <c r="F167" i="48"/>
  <c r="J167" i="48" s="1"/>
  <c r="F104" i="48"/>
  <c r="J104" i="48" s="1"/>
  <c r="F100" i="48"/>
  <c r="J100" i="48" s="1"/>
  <c r="F97" i="48"/>
  <c r="J97" i="48" s="1"/>
  <c r="J144" i="48" s="1"/>
  <c r="F201" i="48"/>
  <c r="J201" i="48" s="1"/>
  <c r="F194" i="48"/>
  <c r="J194" i="48" s="1"/>
  <c r="F193" i="48"/>
  <c r="J193" i="48" s="1"/>
  <c r="F181" i="48"/>
  <c r="J181" i="48" s="1"/>
  <c r="F131" i="48"/>
  <c r="J131" i="48" s="1"/>
  <c r="F124" i="48"/>
  <c r="J124" i="48" s="1"/>
  <c r="F123" i="48"/>
  <c r="J123" i="48" s="1"/>
  <c r="F111" i="48"/>
  <c r="J111" i="48" s="1"/>
  <c r="F174" i="47"/>
  <c r="F170" i="47"/>
  <c r="F167" i="47"/>
  <c r="F104" i="47"/>
  <c r="F100" i="47"/>
  <c r="F97" i="47"/>
  <c r="F201" i="47"/>
  <c r="J201" i="47" s="1"/>
  <c r="F194" i="47"/>
  <c r="J194" i="47" s="1"/>
  <c r="F193" i="47"/>
  <c r="J193" i="47" s="1"/>
  <c r="F181" i="47"/>
  <c r="J181" i="47" s="1"/>
  <c r="F131" i="47"/>
  <c r="J131" i="47" s="1"/>
  <c r="F124" i="47"/>
  <c r="J124" i="47" s="1"/>
  <c r="F123" i="47"/>
  <c r="J123" i="47" s="1"/>
  <c r="F111" i="47"/>
  <c r="J111" i="47" s="1"/>
  <c r="F245" i="46"/>
  <c r="F241" i="46"/>
  <c r="F238" i="46"/>
  <c r="J286" i="46" s="1"/>
  <c r="F272" i="46"/>
  <c r="J272" i="46" s="1"/>
  <c r="F265" i="46"/>
  <c r="J265" i="46" s="1"/>
  <c r="F264" i="46"/>
  <c r="J264" i="46" s="1"/>
  <c r="F252" i="46"/>
  <c r="J252" i="46" s="1"/>
  <c r="F174" i="46"/>
  <c r="F170" i="46"/>
  <c r="F167" i="46"/>
  <c r="F201" i="46"/>
  <c r="J201" i="46" s="1"/>
  <c r="F194" i="46"/>
  <c r="J194" i="46" s="1"/>
  <c r="F193" i="46"/>
  <c r="J193" i="46" s="1"/>
  <c r="F181" i="46"/>
  <c r="J181" i="46" s="1"/>
  <c r="F97" i="46"/>
  <c r="F131" i="46"/>
  <c r="J131" i="46" s="1"/>
  <c r="F124" i="46"/>
  <c r="J124" i="46" s="1"/>
  <c r="F123" i="46"/>
  <c r="J123" i="46" s="1"/>
  <c r="F111" i="46"/>
  <c r="J111" i="46" s="1"/>
  <c r="F104" i="46"/>
  <c r="F100" i="46"/>
  <c r="J215" i="46" l="1"/>
  <c r="J215" i="48"/>
  <c r="J215" i="51"/>
  <c r="J216" i="48"/>
  <c r="J215" i="47"/>
  <c r="J144" i="53"/>
  <c r="J216" i="53" s="1"/>
  <c r="J144" i="46"/>
  <c r="J144" i="50"/>
  <c r="J216" i="50" s="1"/>
  <c r="J144" i="52"/>
  <c r="J215" i="52"/>
  <c r="J216" i="52" s="1"/>
  <c r="J144" i="47"/>
  <c r="J144" i="49"/>
  <c r="J144" i="51"/>
  <c r="G9" i="34"/>
  <c r="G10" i="34"/>
  <c r="G11" i="34"/>
  <c r="E4" i="34"/>
  <c r="D6" i="34"/>
  <c r="G6" i="34" s="1"/>
  <c r="J287" i="46" l="1"/>
  <c r="C4" i="59" s="1"/>
  <c r="D4" i="59" s="1"/>
  <c r="J216" i="49"/>
  <c r="C7" i="59" s="1"/>
  <c r="D7" i="59" s="1"/>
  <c r="J216" i="47"/>
  <c r="C6" i="59" s="1"/>
  <c r="D6" i="59" s="1"/>
  <c r="J216" i="51"/>
  <c r="L16" i="37"/>
  <c r="D12" i="59" l="1"/>
  <c r="D13" i="59" s="1"/>
  <c r="C12" i="59"/>
  <c r="B38" i="40"/>
  <c r="B37" i="40"/>
  <c r="H36" i="40"/>
  <c r="N35" i="40"/>
  <c r="K28" i="40"/>
  <c r="M28" i="40" s="1"/>
  <c r="J28" i="40"/>
  <c r="I28" i="40"/>
  <c r="C28" i="40"/>
  <c r="H28" i="40" s="1"/>
  <c r="J26" i="40"/>
  <c r="F26" i="40"/>
  <c r="F29" i="40" s="1"/>
  <c r="E26" i="40"/>
  <c r="E29" i="40" s="1"/>
  <c r="D26" i="40"/>
  <c r="D29" i="40" s="1"/>
  <c r="B26" i="40"/>
  <c r="B29" i="40" s="1"/>
  <c r="U25" i="40"/>
  <c r="K25" i="40"/>
  <c r="M25" i="40" s="1"/>
  <c r="I25" i="40"/>
  <c r="C25" i="40"/>
  <c r="C26" i="40" s="1"/>
  <c r="K24" i="40"/>
  <c r="I24" i="40"/>
  <c r="G24" i="40"/>
  <c r="H24" i="40" s="1"/>
  <c r="E16" i="37"/>
  <c r="E17" i="37"/>
  <c r="E18" i="37"/>
  <c r="D20" i="37"/>
  <c r="D19" i="37"/>
  <c r="K26" i="40" l="1"/>
  <c r="D21" i="37"/>
  <c r="I26" i="40"/>
  <c r="I29" i="40" s="1"/>
  <c r="J29" i="40"/>
  <c r="K29" i="40"/>
  <c r="K30" i="40" s="1"/>
  <c r="B39" i="40"/>
  <c r="C29" i="40"/>
  <c r="Q26" i="40"/>
  <c r="L24" i="40"/>
  <c r="L25" i="40"/>
  <c r="L28" i="40"/>
  <c r="M24" i="40"/>
  <c r="G28" i="40"/>
  <c r="G25" i="40"/>
  <c r="N25" i="40" l="1"/>
  <c r="N28" i="40"/>
  <c r="L26" i="40"/>
  <c r="L29" i="40" s="1"/>
  <c r="N24" i="40"/>
  <c r="N26" i="40" s="1"/>
  <c r="M26" i="40"/>
  <c r="M29" i="40" s="1"/>
  <c r="H25" i="40"/>
  <c r="H26" i="40" s="1"/>
  <c r="H29" i="40" s="1"/>
  <c r="G26" i="40"/>
  <c r="G29" i="40" s="1"/>
  <c r="D5" i="40"/>
  <c r="D8" i="40" s="1"/>
  <c r="N29" i="40" l="1"/>
  <c r="F5" i="40"/>
  <c r="E5" i="40"/>
  <c r="Q17" i="37"/>
  <c r="O17" i="37"/>
  <c r="P17" i="37"/>
  <c r="D8" i="37"/>
  <c r="J5" i="40" l="1"/>
  <c r="F8" i="40" l="1"/>
  <c r="G3" i="40" l="1"/>
  <c r="H3" i="40" s="1"/>
  <c r="B16" i="40"/>
  <c r="H15" i="40"/>
  <c r="N14" i="40"/>
  <c r="C7" i="40"/>
  <c r="H7" i="40" s="1"/>
  <c r="E8" i="40"/>
  <c r="B5" i="40"/>
  <c r="B8" i="40" s="1"/>
  <c r="U4" i="40"/>
  <c r="C4" i="40"/>
  <c r="S4" i="39"/>
  <c r="Q8" i="39"/>
  <c r="E5" i="39"/>
  <c r="G3" i="39"/>
  <c r="G7" i="40" l="1"/>
  <c r="G4" i="40"/>
  <c r="H4" i="40" s="1"/>
  <c r="C5" i="40"/>
  <c r="G5" i="40" l="1"/>
  <c r="H5" i="40"/>
  <c r="C8" i="40"/>
  <c r="G8" i="40"/>
  <c r="H8" i="40" l="1"/>
  <c r="D5" i="39" l="1"/>
  <c r="D11" i="39" s="1"/>
  <c r="F5" i="39"/>
  <c r="F11" i="39" s="1"/>
  <c r="B5" i="39"/>
  <c r="B11" i="39" s="1"/>
  <c r="B19" i="39" l="1"/>
  <c r="G18" i="39"/>
  <c r="D4" i="34" l="1"/>
  <c r="G4" i="34" s="1"/>
  <c r="D9" i="37"/>
  <c r="E6" i="37" l="1"/>
  <c r="D6" i="37"/>
  <c r="C4" i="39" l="1"/>
  <c r="G4" i="39" s="1"/>
  <c r="C10" i="39"/>
  <c r="G10" i="39" s="1"/>
  <c r="C5" i="39" l="1"/>
  <c r="C11" i="39" s="1"/>
  <c r="G5" i="39"/>
  <c r="G11" i="39" s="1"/>
  <c r="F11" i="37" l="1"/>
  <c r="H11" i="37" s="1"/>
  <c r="F12" i="37"/>
  <c r="H12" i="37" s="1"/>
  <c r="F14" i="37"/>
  <c r="H14" i="37" s="1"/>
  <c r="Q12" i="37" l="1"/>
  <c r="R12" i="37"/>
  <c r="D5" i="37"/>
  <c r="D10" i="37"/>
  <c r="E10" i="37"/>
  <c r="O12" i="37" l="1"/>
  <c r="F10" i="37"/>
  <c r="H10" i="37" s="1"/>
  <c r="D7" i="34" l="1"/>
  <c r="G7" i="34" s="1"/>
  <c r="D8" i="34"/>
  <c r="G8" i="34" s="1"/>
  <c r="E8" i="34"/>
  <c r="J12" i="37" l="1"/>
  <c r="P12" i="37"/>
  <c r="G15" i="37"/>
  <c r="K3" i="39" l="1"/>
  <c r="P10" i="37"/>
  <c r="L12" i="37"/>
  <c r="P9" i="37"/>
  <c r="P16" i="37"/>
  <c r="K3" i="40" s="1"/>
  <c r="P13" i="37" l="1"/>
  <c r="K12" i="37"/>
  <c r="I12" i="37" s="1"/>
  <c r="P14" i="37"/>
  <c r="P8" i="37"/>
  <c r="P6" i="37"/>
  <c r="P7" i="37"/>
  <c r="P4" i="37"/>
  <c r="M3" i="40"/>
  <c r="I5" i="39"/>
  <c r="J11" i="37"/>
  <c r="J7" i="37"/>
  <c r="J14" i="37"/>
  <c r="J10" i="37"/>
  <c r="J13" i="37"/>
  <c r="J9" i="37"/>
  <c r="J4" i="37"/>
  <c r="J8" i="37"/>
  <c r="J5" i="37"/>
  <c r="J6" i="37"/>
  <c r="R11" i="37" l="1"/>
  <c r="K10" i="37"/>
  <c r="I10" i="39"/>
  <c r="I11" i="39" s="1"/>
  <c r="J7" i="40"/>
  <c r="Q8" i="37"/>
  <c r="Q11" i="37"/>
  <c r="O11" i="37" s="1"/>
  <c r="K4" i="39"/>
  <c r="K5" i="39" s="1"/>
  <c r="O16" i="37"/>
  <c r="K4" i="40" s="1"/>
  <c r="Q10" i="37"/>
  <c r="Q9" i="37"/>
  <c r="J15" i="37"/>
  <c r="K10" i="39"/>
  <c r="Q16" i="37"/>
  <c r="K7" i="40" s="1"/>
  <c r="M7" i="40" s="1"/>
  <c r="Q5" i="37"/>
  <c r="R5" i="37"/>
  <c r="Q7" i="37"/>
  <c r="P5" i="37"/>
  <c r="H11" i="34"/>
  <c r="R10" i="37" l="1"/>
  <c r="O10" i="37" s="1"/>
  <c r="Q6" i="37"/>
  <c r="M4" i="40"/>
  <c r="M5" i="40" s="1"/>
  <c r="M8" i="40" s="1"/>
  <c r="K5" i="40"/>
  <c r="J8" i="40"/>
  <c r="K11" i="39"/>
  <c r="K12" i="39" s="1"/>
  <c r="O5" i="37"/>
  <c r="R13" i="37"/>
  <c r="R14" i="37"/>
  <c r="R9" i="37"/>
  <c r="O9" i="37" s="1"/>
  <c r="K9" i="37"/>
  <c r="Q13" i="37"/>
  <c r="Q14" i="37"/>
  <c r="L17" i="39"/>
  <c r="R7" i="37"/>
  <c r="O7" i="37" s="1"/>
  <c r="K7" i="37"/>
  <c r="L10" i="37"/>
  <c r="I10" i="37" s="1"/>
  <c r="R8" i="37"/>
  <c r="O8" i="37" s="1"/>
  <c r="K8" i="37"/>
  <c r="R6" i="37"/>
  <c r="O6" i="37" s="1"/>
  <c r="K6" i="37"/>
  <c r="H10" i="34"/>
  <c r="H8" i="34"/>
  <c r="H9" i="34"/>
  <c r="K14" i="37" l="1"/>
  <c r="K13" i="37"/>
  <c r="K5" i="37"/>
  <c r="O14" i="37"/>
  <c r="L9" i="37"/>
  <c r="I9" i="37" s="1"/>
  <c r="L8" i="37"/>
  <c r="I8" i="37" s="1"/>
  <c r="L6" i="37"/>
  <c r="I6" i="37" s="1"/>
  <c r="L7" i="37"/>
  <c r="I7" i="37" s="1"/>
  <c r="L14" i="37"/>
  <c r="I14" i="37" s="1"/>
  <c r="L5" i="37"/>
  <c r="L13" i="37"/>
  <c r="I13" i="37" s="1"/>
  <c r="Q4" i="37"/>
  <c r="Q15" i="37" s="1"/>
  <c r="Q18" i="37" s="1"/>
  <c r="O13" i="37"/>
  <c r="I8" i="25"/>
  <c r="H8" i="25"/>
  <c r="J5" i="25"/>
  <c r="I5" i="25"/>
  <c r="F11" i="25"/>
  <c r="I5" i="37" l="1"/>
  <c r="H10" i="39"/>
  <c r="J10" i="39" s="1"/>
  <c r="I7" i="40"/>
  <c r="R4" i="37"/>
  <c r="F12" i="34"/>
  <c r="K4" i="37" l="1"/>
  <c r="L10" i="39"/>
  <c r="L7" i="40"/>
  <c r="N7" i="40" s="1"/>
  <c r="O4" i="37"/>
  <c r="O15" i="37" s="1"/>
  <c r="O18" i="37" s="1"/>
  <c r="R15" i="37"/>
  <c r="L4" i="37"/>
  <c r="H6" i="34"/>
  <c r="I4" i="37" l="1"/>
  <c r="H4" i="39"/>
  <c r="J4" i="39" s="1"/>
  <c r="I4" i="40"/>
  <c r="L4" i="40" s="1"/>
  <c r="N4" i="40" s="1"/>
  <c r="L4" i="39" l="1"/>
  <c r="K8" i="40"/>
  <c r="K9" i="40" s="1"/>
  <c r="D17" i="25" l="1"/>
  <c r="E17" i="25" s="1"/>
  <c r="D18" i="25"/>
  <c r="E18" i="25" s="1"/>
  <c r="D16" i="25"/>
  <c r="E19" i="25" l="1"/>
  <c r="E20" i="25" s="1"/>
  <c r="F6" i="37" l="1"/>
  <c r="H6" i="37" s="1"/>
  <c r="H4" i="34"/>
  <c r="E9" i="37" l="1"/>
  <c r="F9" i="37" s="1"/>
  <c r="H9" i="37" s="1"/>
  <c r="E7" i="34"/>
  <c r="H7" i="34" s="1"/>
  <c r="P11" i="37" l="1"/>
  <c r="P15" i="37" s="1"/>
  <c r="P18" i="37" s="1"/>
  <c r="L11" i="37" l="1"/>
  <c r="K11" i="37"/>
  <c r="H3" i="39"/>
  <c r="J3" i="39" s="1"/>
  <c r="J5" i="39" s="1"/>
  <c r="J11" i="39" s="1"/>
  <c r="I3" i="40"/>
  <c r="I5" i="40" s="1"/>
  <c r="K15" i="37" l="1"/>
  <c r="I11" i="37"/>
  <c r="I15" i="37" s="1"/>
  <c r="L15" i="37"/>
  <c r="L3" i="40"/>
  <c r="H5" i="39"/>
  <c r="O5" i="39" s="1"/>
  <c r="L3" i="39"/>
  <c r="B20" i="39" l="1"/>
  <c r="B21" i="39" s="1"/>
  <c r="L17" i="37"/>
  <c r="B17" i="40"/>
  <c r="B18" i="40" s="1"/>
  <c r="L5" i="40"/>
  <c r="N3" i="40"/>
  <c r="N5" i="40" s="1"/>
  <c r="N8" i="40" s="1"/>
  <c r="I8" i="40"/>
  <c r="Q5" i="40"/>
  <c r="H11" i="39"/>
  <c r="L5" i="39"/>
  <c r="L11" i="39" s="1"/>
  <c r="L8" i="40" l="1"/>
  <c r="H131" i="18" l="1"/>
  <c r="I131" i="18" s="1"/>
  <c r="J131" i="18" s="1"/>
  <c r="H130" i="18"/>
  <c r="I130" i="18" s="1"/>
  <c r="J130" i="18" s="1"/>
  <c r="H129" i="18"/>
  <c r="I129" i="18" s="1"/>
  <c r="J129" i="18" s="1"/>
  <c r="I128" i="18"/>
  <c r="J128" i="18" s="1"/>
  <c r="H127" i="18"/>
  <c r="I127" i="18" s="1"/>
  <c r="J127" i="18" s="1"/>
  <c r="H126" i="18"/>
  <c r="I126" i="18" s="1"/>
  <c r="J126" i="18" s="1"/>
  <c r="H125" i="18"/>
  <c r="I125" i="18" s="1"/>
  <c r="J125" i="18" s="1"/>
  <c r="H124" i="18"/>
  <c r="I124" i="18" s="1"/>
  <c r="J124" i="18" s="1"/>
  <c r="I123" i="18"/>
  <c r="J123" i="18" s="1"/>
  <c r="H122" i="18"/>
  <c r="I122" i="18" s="1"/>
  <c r="J122" i="18" s="1"/>
  <c r="H121" i="18"/>
  <c r="I121" i="18" s="1"/>
  <c r="J121" i="18" s="1"/>
  <c r="H120" i="18"/>
  <c r="I120" i="18" s="1"/>
  <c r="J120" i="18" s="1"/>
  <c r="H119" i="18"/>
  <c r="I119" i="18" s="1"/>
  <c r="J119" i="18" s="1"/>
  <c r="H118" i="18"/>
  <c r="I118" i="18" s="1"/>
  <c r="J118" i="18" s="1"/>
  <c r="H117" i="18"/>
  <c r="I117" i="18" s="1"/>
  <c r="J117" i="18" s="1"/>
  <c r="H116" i="18"/>
  <c r="I116" i="18" s="1"/>
  <c r="J116" i="18" s="1"/>
  <c r="H115" i="18"/>
  <c r="I115" i="18" s="1"/>
  <c r="J115" i="18" s="1"/>
  <c r="H114" i="18"/>
  <c r="I114" i="18" s="1"/>
  <c r="J114" i="18" s="1"/>
  <c r="H113" i="18"/>
  <c r="I113" i="18" s="1"/>
  <c r="J113" i="18" s="1"/>
  <c r="H112" i="18"/>
  <c r="I112" i="18" s="1"/>
  <c r="J112" i="18" s="1"/>
  <c r="I111" i="18"/>
  <c r="J111" i="18" s="1"/>
  <c r="H110" i="18"/>
  <c r="I110" i="18" s="1"/>
  <c r="F110" i="18"/>
  <c r="H109" i="18"/>
  <c r="I109" i="18" s="1"/>
  <c r="J109" i="18" s="1"/>
  <c r="H108" i="18"/>
  <c r="I108" i="18" s="1"/>
  <c r="J108" i="18" s="1"/>
  <c r="H107" i="18"/>
  <c r="I107" i="18" s="1"/>
  <c r="J107" i="18" s="1"/>
  <c r="H106" i="18"/>
  <c r="I106" i="18" s="1"/>
  <c r="J106" i="18" s="1"/>
  <c r="H105" i="18"/>
  <c r="I105" i="18" s="1"/>
  <c r="J105" i="18" s="1"/>
  <c r="H104" i="18"/>
  <c r="I104" i="18" s="1"/>
  <c r="J104" i="18" s="1"/>
  <c r="H103" i="18"/>
  <c r="I103" i="18" s="1"/>
  <c r="J103" i="18" s="1"/>
  <c r="H102" i="18"/>
  <c r="I102" i="18" s="1"/>
  <c r="J102" i="18" s="1"/>
  <c r="H101" i="18"/>
  <c r="I101" i="18" s="1"/>
  <c r="J101" i="18" s="1"/>
  <c r="H100" i="18"/>
  <c r="I100" i="18" s="1"/>
  <c r="J100" i="18" s="1"/>
  <c r="I99" i="18"/>
  <c r="J99" i="18" s="1"/>
  <c r="H98" i="18"/>
  <c r="I98" i="18" s="1"/>
  <c r="J98" i="18" s="1"/>
  <c r="H97" i="18"/>
  <c r="I97" i="18" s="1"/>
  <c r="J97" i="18" s="1"/>
  <c r="J96" i="18"/>
  <c r="H95" i="18"/>
  <c r="I95" i="18" s="1"/>
  <c r="J95" i="18" s="1"/>
  <c r="H94" i="18"/>
  <c r="I94" i="18" s="1"/>
  <c r="J94" i="18" s="1"/>
  <c r="H93" i="18"/>
  <c r="I93" i="18" s="1"/>
  <c r="J93" i="18" s="1"/>
  <c r="H92" i="18"/>
  <c r="I92" i="18" s="1"/>
  <c r="J92" i="18" s="1"/>
  <c r="J91" i="18"/>
  <c r="H90" i="18"/>
  <c r="I90" i="18" s="1"/>
  <c r="J90" i="18" s="1"/>
  <c r="H89" i="18"/>
  <c r="I89" i="18" s="1"/>
  <c r="J89" i="18" s="1"/>
  <c r="H88" i="18"/>
  <c r="I88" i="18" s="1"/>
  <c r="J88" i="18" s="1"/>
  <c r="H87" i="18"/>
  <c r="I87" i="18" s="1"/>
  <c r="J87" i="18" s="1"/>
  <c r="J86" i="18"/>
  <c r="H85" i="18"/>
  <c r="I85" i="18" s="1"/>
  <c r="J85" i="18" s="1"/>
  <c r="H83" i="18"/>
  <c r="I83" i="18" s="1"/>
  <c r="J83" i="18" s="1"/>
  <c r="H82" i="18"/>
  <c r="I82" i="18" s="1"/>
  <c r="J82" i="18" s="1"/>
  <c r="H81" i="18"/>
  <c r="I81" i="18" s="1"/>
  <c r="J81" i="18" s="1"/>
  <c r="J80" i="18"/>
  <c r="H79" i="18"/>
  <c r="I79" i="18" s="1"/>
  <c r="J79" i="18" s="1"/>
  <c r="H78" i="18"/>
  <c r="I78" i="18" s="1"/>
  <c r="J78" i="18" s="1"/>
  <c r="H77" i="18"/>
  <c r="I77" i="18" s="1"/>
  <c r="J77" i="18" s="1"/>
  <c r="H76" i="18"/>
  <c r="I76" i="18" s="1"/>
  <c r="J76" i="18" s="1"/>
  <c r="J75" i="18"/>
  <c r="H74" i="18"/>
  <c r="I74" i="18" s="1"/>
  <c r="J74" i="18" s="1"/>
  <c r="H73" i="18"/>
  <c r="I73" i="18" s="1"/>
  <c r="J73" i="18" s="1"/>
  <c r="H72" i="18"/>
  <c r="I72" i="18" s="1"/>
  <c r="J72" i="18" s="1"/>
  <c r="H71" i="18"/>
  <c r="I71" i="18" s="1"/>
  <c r="J71" i="18" s="1"/>
  <c r="H70" i="18"/>
  <c r="I70" i="18" s="1"/>
  <c r="J70" i="18" s="1"/>
  <c r="H69" i="18"/>
  <c r="I69" i="18" s="1"/>
  <c r="J69" i="18" s="1"/>
  <c r="H68" i="18"/>
  <c r="I68" i="18" s="1"/>
  <c r="J68" i="18" s="1"/>
  <c r="H67" i="18"/>
  <c r="I67" i="18" s="1"/>
  <c r="J67" i="18" s="1"/>
  <c r="H66" i="18"/>
  <c r="I66" i="18" s="1"/>
  <c r="J66" i="18" s="1"/>
  <c r="H65" i="18"/>
  <c r="I65" i="18" s="1"/>
  <c r="J65" i="18" s="1"/>
  <c r="H64" i="18"/>
  <c r="I64" i="18" s="1"/>
  <c r="J64" i="18" s="1"/>
  <c r="J63" i="18"/>
  <c r="H62" i="18"/>
  <c r="I62" i="18" s="1"/>
  <c r="F62" i="18"/>
  <c r="H61" i="18"/>
  <c r="I61" i="18" s="1"/>
  <c r="J61" i="18" s="1"/>
  <c r="H60" i="18"/>
  <c r="I60" i="18" s="1"/>
  <c r="J60" i="18" s="1"/>
  <c r="H59" i="18"/>
  <c r="I59" i="18" s="1"/>
  <c r="J59" i="18" s="1"/>
  <c r="H58" i="18"/>
  <c r="I58" i="18" s="1"/>
  <c r="J58" i="18" s="1"/>
  <c r="H57" i="18"/>
  <c r="I57" i="18" s="1"/>
  <c r="J57" i="18" s="1"/>
  <c r="H56" i="18"/>
  <c r="I56" i="18" s="1"/>
  <c r="J56" i="18" s="1"/>
  <c r="H55" i="18"/>
  <c r="I55" i="18" s="1"/>
  <c r="J55" i="18" s="1"/>
  <c r="H54" i="18"/>
  <c r="I54" i="18" s="1"/>
  <c r="J54" i="18" s="1"/>
  <c r="H53" i="18"/>
  <c r="I53" i="18" s="1"/>
  <c r="J53" i="18" s="1"/>
  <c r="J52" i="18"/>
  <c r="H51" i="18"/>
  <c r="I51" i="18" s="1"/>
  <c r="J51" i="18" s="1"/>
  <c r="H50" i="18"/>
  <c r="I50" i="18" s="1"/>
  <c r="J50" i="18" s="1"/>
  <c r="J49" i="18"/>
  <c r="H48" i="18"/>
  <c r="I48" i="18" s="1"/>
  <c r="J48" i="18" s="1"/>
  <c r="H47" i="18"/>
  <c r="I47" i="18" s="1"/>
  <c r="J47" i="18" s="1"/>
  <c r="H46" i="18"/>
  <c r="I46" i="18" s="1"/>
  <c r="J46" i="18" s="1"/>
  <c r="H45" i="18"/>
  <c r="I45" i="18" s="1"/>
  <c r="J45" i="18" s="1"/>
  <c r="J44" i="18"/>
  <c r="H43" i="18"/>
  <c r="I43" i="18" s="1"/>
  <c r="J43" i="18" s="1"/>
  <c r="H42" i="18"/>
  <c r="I42" i="18" s="1"/>
  <c r="J42" i="18" s="1"/>
  <c r="H41" i="18"/>
  <c r="I41" i="18" s="1"/>
  <c r="J41" i="18" s="1"/>
  <c r="H40" i="18"/>
  <c r="I40" i="18" s="1"/>
  <c r="J40" i="18" s="1"/>
  <c r="H38" i="18"/>
  <c r="I38" i="18" s="1"/>
  <c r="J38" i="18" s="1"/>
  <c r="H36" i="18"/>
  <c r="I36" i="18" s="1"/>
  <c r="J36" i="18" s="1"/>
  <c r="H35" i="18"/>
  <c r="I35" i="18" s="1"/>
  <c r="J35" i="18" s="1"/>
  <c r="H34" i="18"/>
  <c r="I34" i="18" s="1"/>
  <c r="J34" i="18" s="1"/>
  <c r="H33" i="18"/>
  <c r="I33" i="18" s="1"/>
  <c r="J33" i="18" s="1"/>
  <c r="H32" i="18"/>
  <c r="I32" i="18" s="1"/>
  <c r="J32" i="18" s="1"/>
  <c r="H31" i="18"/>
  <c r="I31" i="18" s="1"/>
  <c r="J31" i="18" s="1"/>
  <c r="H30" i="18"/>
  <c r="I30" i="18" s="1"/>
  <c r="J30" i="18" s="1"/>
  <c r="H29" i="18"/>
  <c r="I29" i="18" s="1"/>
  <c r="J29" i="18" s="1"/>
  <c r="H28" i="18"/>
  <c r="I28" i="18" s="1"/>
  <c r="J28" i="18" s="1"/>
  <c r="H27" i="18"/>
  <c r="I27" i="18" s="1"/>
  <c r="J27" i="18" s="1"/>
  <c r="H26" i="18"/>
  <c r="I26" i="18" s="1"/>
  <c r="J26" i="18" s="1"/>
  <c r="H25" i="18"/>
  <c r="I25" i="18" s="1"/>
  <c r="J25" i="18" s="1"/>
  <c r="H24" i="18"/>
  <c r="I24" i="18" s="1"/>
  <c r="J24" i="18" s="1"/>
  <c r="H23" i="18"/>
  <c r="I23" i="18" s="1"/>
  <c r="J23" i="18" s="1"/>
  <c r="H22" i="18"/>
  <c r="I22" i="18" s="1"/>
  <c r="J22" i="18" s="1"/>
  <c r="H21" i="18"/>
  <c r="I21" i="18" s="1"/>
  <c r="J21" i="18" s="1"/>
  <c r="H20" i="18"/>
  <c r="I20" i="18" s="1"/>
  <c r="J20" i="18" s="1"/>
  <c r="H19" i="18"/>
  <c r="I19" i="18" s="1"/>
  <c r="J19" i="18" s="1"/>
  <c r="H18" i="18"/>
  <c r="I18" i="18" s="1"/>
  <c r="J18" i="18" s="1"/>
  <c r="H17" i="18"/>
  <c r="I17" i="18" s="1"/>
  <c r="J17" i="18" s="1"/>
  <c r="H16" i="18"/>
  <c r="I16" i="18" s="1"/>
  <c r="J16" i="18" s="1"/>
  <c r="H15" i="18"/>
  <c r="I15" i="18" s="1"/>
  <c r="J15" i="18" s="1"/>
  <c r="H14" i="18"/>
  <c r="I14" i="18" s="1"/>
  <c r="J14" i="18" s="1"/>
  <c r="H13" i="18"/>
  <c r="I13" i="18" s="1"/>
  <c r="J13" i="18" s="1"/>
  <c r="H12" i="18"/>
  <c r="I12" i="18" s="1"/>
  <c r="J12" i="18" s="1"/>
  <c r="H11" i="18"/>
  <c r="I11" i="18" s="1"/>
  <c r="J11" i="18" s="1"/>
  <c r="H10" i="18"/>
  <c r="I10" i="18" s="1"/>
  <c r="J10" i="18" s="1"/>
  <c r="H9" i="18"/>
  <c r="I9" i="18" s="1"/>
  <c r="J9" i="18" s="1"/>
  <c r="H8" i="18"/>
  <c r="I8" i="18" s="1"/>
  <c r="J8" i="18" s="1"/>
  <c r="H7" i="18"/>
  <c r="I7" i="18" s="1"/>
  <c r="J7" i="18" s="1"/>
  <c r="H6" i="18"/>
  <c r="I6" i="18" s="1"/>
  <c r="J6" i="18" s="1"/>
  <c r="J5" i="18"/>
  <c r="H4" i="18"/>
  <c r="I4" i="18" s="1"/>
  <c r="J4" i="18" s="1"/>
  <c r="J142" i="18" s="1"/>
  <c r="H3" i="18"/>
  <c r="I3" i="18" s="1"/>
  <c r="J3" i="18" s="1"/>
  <c r="J110" i="18" l="1"/>
  <c r="J145" i="18"/>
  <c r="J141" i="18"/>
  <c r="J62" i="18"/>
  <c r="J37" i="18"/>
  <c r="J84" i="18"/>
  <c r="J132" i="18"/>
  <c r="J139" i="18" l="1"/>
  <c r="J146" i="18"/>
  <c r="J133" i="18"/>
  <c r="J140" i="18" s="1"/>
  <c r="J143" i="18"/>
  <c r="J135" i="18"/>
  <c r="J137" i="18" s="1"/>
  <c r="E8" i="37" l="1"/>
  <c r="F8" i="37" s="1"/>
  <c r="H8" i="37" s="1"/>
  <c r="E6" i="34"/>
  <c r="J138" i="18"/>
  <c r="E7" i="37" l="1"/>
  <c r="F7" i="37" s="1"/>
  <c r="H7" i="37" s="1"/>
  <c r="E5" i="34"/>
  <c r="G5" i="34" l="1"/>
  <c r="H5" i="34" s="1"/>
  <c r="C4" i="25"/>
  <c r="G201" i="12"/>
  <c r="H201" i="12" s="1"/>
  <c r="F201" i="12"/>
  <c r="E201" i="12"/>
  <c r="D201" i="12"/>
  <c r="C201" i="12"/>
  <c r="G200" i="12"/>
  <c r="H200" i="12" s="1"/>
  <c r="F200" i="12"/>
  <c r="E200" i="12"/>
  <c r="D200" i="12"/>
  <c r="C200" i="12"/>
  <c r="A200" i="12"/>
  <c r="H199" i="12"/>
  <c r="G199" i="12"/>
  <c r="F199" i="12"/>
  <c r="E199" i="12"/>
  <c r="D199" i="12"/>
  <c r="C199" i="12"/>
  <c r="G198" i="12"/>
  <c r="H198" i="12" s="1"/>
  <c r="F198" i="12"/>
  <c r="E198" i="12"/>
  <c r="D198" i="12"/>
  <c r="C198" i="12"/>
  <c r="A198" i="12"/>
  <c r="C197" i="12"/>
  <c r="E197" i="12" s="1"/>
  <c r="F197" i="12" s="1"/>
  <c r="G197" i="12" s="1"/>
  <c r="H197" i="12" s="1"/>
  <c r="G196" i="12"/>
  <c r="H196" i="12" s="1"/>
  <c r="F196" i="12"/>
  <c r="E196" i="12"/>
  <c r="D196" i="12"/>
  <c r="C196" i="12"/>
  <c r="A196" i="12"/>
  <c r="G195" i="12"/>
  <c r="H195" i="12" s="1"/>
  <c r="F195" i="12"/>
  <c r="E195" i="12"/>
  <c r="D195" i="12"/>
  <c r="C195" i="12"/>
  <c r="G194" i="12"/>
  <c r="H194" i="12" s="1"/>
  <c r="F194" i="12"/>
  <c r="E194" i="12"/>
  <c r="D194" i="12"/>
  <c r="C194" i="12"/>
  <c r="A194" i="12"/>
  <c r="H193" i="12"/>
  <c r="G193" i="12"/>
  <c r="F193" i="12"/>
  <c r="E193" i="12"/>
  <c r="D193" i="12"/>
  <c r="C193" i="12"/>
  <c r="G192" i="12"/>
  <c r="H192" i="12" s="1"/>
  <c r="F192" i="12"/>
  <c r="E192" i="12"/>
  <c r="D192" i="12"/>
  <c r="C192" i="12"/>
  <c r="G191" i="12"/>
  <c r="H191" i="12" s="1"/>
  <c r="F191" i="12"/>
  <c r="E191" i="12"/>
  <c r="D191" i="12"/>
  <c r="C191" i="12"/>
  <c r="H190" i="12"/>
  <c r="G190" i="12"/>
  <c r="F190" i="12"/>
  <c r="E190" i="12"/>
  <c r="D190" i="12"/>
  <c r="C190" i="12"/>
  <c r="G189" i="12"/>
  <c r="H189" i="12" s="1"/>
  <c r="F189" i="12"/>
  <c r="E189" i="12"/>
  <c r="D189" i="12"/>
  <c r="C189" i="12"/>
  <c r="G188" i="12"/>
  <c r="H188" i="12" s="1"/>
  <c r="F188" i="12"/>
  <c r="E188" i="12"/>
  <c r="D188" i="12"/>
  <c r="C188" i="12"/>
  <c r="A188" i="12"/>
  <c r="G187" i="12"/>
  <c r="H187" i="12" s="1"/>
  <c r="F187" i="12"/>
  <c r="E187" i="12"/>
  <c r="D187" i="12"/>
  <c r="C187" i="12"/>
  <c r="H186" i="12"/>
  <c r="G186" i="12"/>
  <c r="F186" i="12"/>
  <c r="E186" i="12"/>
  <c r="D186" i="12"/>
  <c r="C186" i="12"/>
  <c r="A186" i="12"/>
  <c r="G185" i="12"/>
  <c r="H185" i="12" s="1"/>
  <c r="F185" i="12"/>
  <c r="E185" i="12"/>
  <c r="D185" i="12"/>
  <c r="C185" i="12"/>
  <c r="G180" i="12"/>
  <c r="H180" i="12" s="1"/>
  <c r="F180" i="12"/>
  <c r="E180" i="12"/>
  <c r="D180" i="12"/>
  <c r="C180" i="12"/>
  <c r="G179" i="12"/>
  <c r="H179" i="12" s="1"/>
  <c r="F179" i="12"/>
  <c r="E179" i="12"/>
  <c r="D179" i="12"/>
  <c r="C179" i="12"/>
  <c r="A179" i="12"/>
  <c r="G178" i="12"/>
  <c r="H178" i="12" s="1"/>
  <c r="F178" i="12"/>
  <c r="E178" i="12"/>
  <c r="D178" i="12"/>
  <c r="C178" i="12"/>
  <c r="G177" i="12"/>
  <c r="H177" i="12" s="1"/>
  <c r="F177" i="12"/>
  <c r="E177" i="12"/>
  <c r="D177" i="12"/>
  <c r="C177" i="12"/>
  <c r="A177" i="12"/>
  <c r="C176" i="12"/>
  <c r="E176" i="12" s="1"/>
  <c r="F176" i="12" s="1"/>
  <c r="G176" i="12" s="1"/>
  <c r="H176" i="12" s="1"/>
  <c r="G175" i="12"/>
  <c r="H175" i="12" s="1"/>
  <c r="F175" i="12"/>
  <c r="E175" i="12"/>
  <c r="D175" i="12"/>
  <c r="C175" i="12"/>
  <c r="A175" i="12"/>
  <c r="G174" i="12"/>
  <c r="H174" i="12" s="1"/>
  <c r="F174" i="12"/>
  <c r="E174" i="12"/>
  <c r="D174" i="12"/>
  <c r="C174" i="12"/>
  <c r="G173" i="12"/>
  <c r="H173" i="12" s="1"/>
  <c r="F173" i="12"/>
  <c r="E173" i="12"/>
  <c r="D173" i="12"/>
  <c r="C173" i="12"/>
  <c r="A173" i="12"/>
  <c r="H172" i="12"/>
  <c r="G172" i="12"/>
  <c r="F172" i="12"/>
  <c r="E172" i="12"/>
  <c r="D172" i="12"/>
  <c r="C172" i="12"/>
  <c r="G171" i="12"/>
  <c r="H171" i="12" s="1"/>
  <c r="F171" i="12"/>
  <c r="E171" i="12"/>
  <c r="D171" i="12"/>
  <c r="C171" i="12"/>
  <c r="G170" i="12"/>
  <c r="H170" i="12" s="1"/>
  <c r="F170" i="12"/>
  <c r="E170" i="12"/>
  <c r="D170" i="12"/>
  <c r="C170" i="12"/>
  <c r="G169" i="12"/>
  <c r="H169" i="12" s="1"/>
  <c r="F169" i="12"/>
  <c r="E169" i="12"/>
  <c r="D169" i="12"/>
  <c r="C169" i="12"/>
  <c r="G168" i="12"/>
  <c r="H168" i="12" s="1"/>
  <c r="F168" i="12"/>
  <c r="E168" i="12"/>
  <c r="D168" i="12"/>
  <c r="C168" i="12"/>
  <c r="G167" i="12"/>
  <c r="H167" i="12" s="1"/>
  <c r="F167" i="12"/>
  <c r="E167" i="12"/>
  <c r="D167" i="12"/>
  <c r="C167" i="12"/>
  <c r="A167" i="12"/>
  <c r="G166" i="12"/>
  <c r="H166" i="12" s="1"/>
  <c r="F166" i="12"/>
  <c r="E166" i="12"/>
  <c r="D166" i="12"/>
  <c r="C166" i="12"/>
  <c r="H165" i="12"/>
  <c r="G165" i="12"/>
  <c r="F165" i="12"/>
  <c r="E165" i="12"/>
  <c r="D165" i="12"/>
  <c r="C165" i="12"/>
  <c r="A165" i="12"/>
  <c r="G164" i="12"/>
  <c r="H164" i="12" s="1"/>
  <c r="F164" i="12"/>
  <c r="E164" i="12"/>
  <c r="D164" i="12"/>
  <c r="C164" i="12"/>
  <c r="G159" i="12"/>
  <c r="H159" i="12" s="1"/>
  <c r="F159" i="12"/>
  <c r="E159" i="12"/>
  <c r="D159" i="12"/>
  <c r="C159" i="12"/>
  <c r="G158" i="12"/>
  <c r="H158" i="12" s="1"/>
  <c r="F158" i="12"/>
  <c r="E158" i="12"/>
  <c r="D158" i="12"/>
  <c r="C158" i="12"/>
  <c r="A158" i="12"/>
  <c r="G157" i="12"/>
  <c r="H157" i="12" s="1"/>
  <c r="F157" i="12"/>
  <c r="E157" i="12"/>
  <c r="D157" i="12"/>
  <c r="C157" i="12"/>
  <c r="G156" i="12"/>
  <c r="H156" i="12" s="1"/>
  <c r="F156" i="12"/>
  <c r="E156" i="12"/>
  <c r="D156" i="12"/>
  <c r="C156" i="12"/>
  <c r="A156" i="12"/>
  <c r="E155" i="12"/>
  <c r="F155" i="12" s="1"/>
  <c r="G155" i="12" s="1"/>
  <c r="H155" i="12" s="1"/>
  <c r="C155" i="12"/>
  <c r="G154" i="12"/>
  <c r="H154" i="12" s="1"/>
  <c r="F154" i="12"/>
  <c r="E154" i="12"/>
  <c r="D154" i="12"/>
  <c r="C154" i="12"/>
  <c r="A154" i="12"/>
  <c r="H153" i="12"/>
  <c r="G153" i="12"/>
  <c r="F153" i="12"/>
  <c r="E153" i="12"/>
  <c r="D153" i="12"/>
  <c r="C153" i="12"/>
  <c r="G152" i="12"/>
  <c r="H152" i="12" s="1"/>
  <c r="F152" i="12"/>
  <c r="E152" i="12"/>
  <c r="D152" i="12"/>
  <c r="C152" i="12"/>
  <c r="A152" i="12"/>
  <c r="G151" i="12"/>
  <c r="H151" i="12" s="1"/>
  <c r="F151" i="12"/>
  <c r="E151" i="12"/>
  <c r="D151" i="12"/>
  <c r="C151" i="12"/>
  <c r="G150" i="12"/>
  <c r="H150" i="12" s="1"/>
  <c r="F150" i="12"/>
  <c r="E150" i="12"/>
  <c r="D150" i="12"/>
  <c r="C150" i="12"/>
  <c r="G149" i="12"/>
  <c r="H149" i="12" s="1"/>
  <c r="F149" i="12"/>
  <c r="E149" i="12"/>
  <c r="D149" i="12"/>
  <c r="C149" i="12"/>
  <c r="G148" i="12"/>
  <c r="H148" i="12" s="1"/>
  <c r="F148" i="12"/>
  <c r="E148" i="12"/>
  <c r="D148" i="12"/>
  <c r="C148" i="12"/>
  <c r="G147" i="12"/>
  <c r="H147" i="12" s="1"/>
  <c r="F147" i="12"/>
  <c r="E147" i="12"/>
  <c r="D147" i="12"/>
  <c r="C147" i="12"/>
  <c r="G146" i="12"/>
  <c r="H146" i="12" s="1"/>
  <c r="F146" i="12"/>
  <c r="E146" i="12"/>
  <c r="D146" i="12"/>
  <c r="C146" i="12"/>
  <c r="A146" i="12"/>
  <c r="G145" i="12"/>
  <c r="H145" i="12" s="1"/>
  <c r="F145" i="12"/>
  <c r="E145" i="12"/>
  <c r="D145" i="12"/>
  <c r="C145" i="12"/>
  <c r="G144" i="12"/>
  <c r="H144" i="12" s="1"/>
  <c r="F144" i="12"/>
  <c r="E144" i="12"/>
  <c r="D144" i="12"/>
  <c r="C144" i="12"/>
  <c r="A144" i="12"/>
  <c r="H143" i="12"/>
  <c r="G143" i="12"/>
  <c r="F143" i="12"/>
  <c r="E143" i="12"/>
  <c r="D143" i="12"/>
  <c r="C143" i="12"/>
  <c r="G139" i="12"/>
  <c r="H139" i="12" s="1"/>
  <c r="F139" i="12"/>
  <c r="E139" i="12"/>
  <c r="D139" i="12"/>
  <c r="C139" i="12"/>
  <c r="G138" i="12"/>
  <c r="H138" i="12" s="1"/>
  <c r="F138" i="12"/>
  <c r="E138" i="12"/>
  <c r="D138" i="12"/>
  <c r="C138" i="12"/>
  <c r="A138" i="12"/>
  <c r="G137" i="12"/>
  <c r="H137" i="12" s="1"/>
  <c r="F137" i="12"/>
  <c r="E137" i="12"/>
  <c r="D137" i="12"/>
  <c r="C137" i="12"/>
  <c r="G136" i="12"/>
  <c r="H136" i="12" s="1"/>
  <c r="F136" i="12"/>
  <c r="E136" i="12"/>
  <c r="D136" i="12"/>
  <c r="C136" i="12"/>
  <c r="A136" i="12"/>
  <c r="C135" i="12"/>
  <c r="E135" i="12" s="1"/>
  <c r="G134" i="12"/>
  <c r="H134" i="12" s="1"/>
  <c r="F134" i="12"/>
  <c r="E134" i="12"/>
  <c r="D134" i="12"/>
  <c r="C134" i="12"/>
  <c r="A134" i="12"/>
  <c r="G133" i="12"/>
  <c r="H133" i="12" s="1"/>
  <c r="F133" i="12"/>
  <c r="E133" i="12"/>
  <c r="D133" i="12"/>
  <c r="C133" i="12"/>
  <c r="H132" i="12"/>
  <c r="G132" i="12"/>
  <c r="F132" i="12"/>
  <c r="E132" i="12"/>
  <c r="D132" i="12"/>
  <c r="C132" i="12"/>
  <c r="A132" i="12"/>
  <c r="G131" i="12"/>
  <c r="H131" i="12" s="1"/>
  <c r="F131" i="12"/>
  <c r="E131" i="12"/>
  <c r="D131" i="12"/>
  <c r="C131" i="12"/>
  <c r="G130" i="12"/>
  <c r="H130" i="12" s="1"/>
  <c r="F130" i="12"/>
  <c r="E130" i="12"/>
  <c r="D130" i="12"/>
  <c r="C130" i="12"/>
  <c r="G129" i="12"/>
  <c r="H129" i="12" s="1"/>
  <c r="F129" i="12"/>
  <c r="E129" i="12"/>
  <c r="D129" i="12"/>
  <c r="C129" i="12"/>
  <c r="H128" i="12"/>
  <c r="G128" i="12"/>
  <c r="F128" i="12"/>
  <c r="E128" i="12"/>
  <c r="D128" i="12"/>
  <c r="C128" i="12"/>
  <c r="G127" i="12"/>
  <c r="H127" i="12" s="1"/>
  <c r="F127" i="12"/>
  <c r="E127" i="12"/>
  <c r="D127" i="12"/>
  <c r="C127" i="12"/>
  <c r="G126" i="12"/>
  <c r="H126" i="12" s="1"/>
  <c r="F126" i="12"/>
  <c r="E126" i="12"/>
  <c r="D126" i="12"/>
  <c r="C126" i="12"/>
  <c r="A126" i="12"/>
  <c r="G125" i="12"/>
  <c r="H125" i="12" s="1"/>
  <c r="F125" i="12"/>
  <c r="E125" i="12"/>
  <c r="D125" i="12"/>
  <c r="C125" i="12"/>
  <c r="G124" i="12"/>
  <c r="H124" i="12" s="1"/>
  <c r="F124" i="12"/>
  <c r="E124" i="12"/>
  <c r="D124" i="12"/>
  <c r="C124" i="12"/>
  <c r="A124" i="12"/>
  <c r="G123" i="12"/>
  <c r="H123" i="12" s="1"/>
  <c r="F123" i="12"/>
  <c r="E123" i="12"/>
  <c r="D123" i="12"/>
  <c r="C123" i="12"/>
  <c r="G119" i="12"/>
  <c r="H119" i="12" s="1"/>
  <c r="F119" i="12"/>
  <c r="E119" i="12"/>
  <c r="D119" i="12"/>
  <c r="C119" i="12"/>
  <c r="G118" i="12"/>
  <c r="H118" i="12" s="1"/>
  <c r="F118" i="12"/>
  <c r="E118" i="12"/>
  <c r="D118" i="12"/>
  <c r="C118" i="12"/>
  <c r="A118" i="12"/>
  <c r="G117" i="12"/>
  <c r="H117" i="12" s="1"/>
  <c r="F117" i="12"/>
  <c r="E117" i="12"/>
  <c r="D117" i="12"/>
  <c r="C117" i="12"/>
  <c r="G116" i="12"/>
  <c r="H116" i="12" s="1"/>
  <c r="F116" i="12"/>
  <c r="E116" i="12"/>
  <c r="D116" i="12"/>
  <c r="C116" i="12"/>
  <c r="A116" i="12"/>
  <c r="C115" i="12"/>
  <c r="E115" i="12" s="1"/>
  <c r="F115" i="12" s="1"/>
  <c r="G115" i="12" s="1"/>
  <c r="H115" i="12" s="1"/>
  <c r="G114" i="12"/>
  <c r="H114" i="12" s="1"/>
  <c r="F114" i="12"/>
  <c r="E114" i="12"/>
  <c r="D114" i="12"/>
  <c r="C114" i="12"/>
  <c r="A114" i="12"/>
  <c r="G113" i="12"/>
  <c r="H113" i="12" s="1"/>
  <c r="F113" i="12"/>
  <c r="E113" i="12"/>
  <c r="D113" i="12"/>
  <c r="C113" i="12"/>
  <c r="H112" i="12"/>
  <c r="G112" i="12"/>
  <c r="F112" i="12"/>
  <c r="E112" i="12"/>
  <c r="D112" i="12"/>
  <c r="C112" i="12"/>
  <c r="A112" i="12"/>
  <c r="G111" i="12"/>
  <c r="H111" i="12" s="1"/>
  <c r="F111" i="12"/>
  <c r="E111" i="12"/>
  <c r="D111" i="12"/>
  <c r="C111" i="12"/>
  <c r="G110" i="12"/>
  <c r="H110" i="12" s="1"/>
  <c r="F110" i="12"/>
  <c r="E110" i="12"/>
  <c r="D110" i="12"/>
  <c r="C110" i="12"/>
  <c r="G109" i="12"/>
  <c r="H109" i="12" s="1"/>
  <c r="F109" i="12"/>
  <c r="E109" i="12"/>
  <c r="D109" i="12"/>
  <c r="C109" i="12"/>
  <c r="G108" i="12"/>
  <c r="H108" i="12" s="1"/>
  <c r="F108" i="12"/>
  <c r="E108" i="12"/>
  <c r="D108" i="12"/>
  <c r="C108" i="12"/>
  <c r="G107" i="12"/>
  <c r="H107" i="12" s="1"/>
  <c r="F107" i="12"/>
  <c r="E107" i="12"/>
  <c r="D107" i="12"/>
  <c r="C107" i="12"/>
  <c r="G106" i="12"/>
  <c r="H106" i="12" s="1"/>
  <c r="F106" i="12"/>
  <c r="E106" i="12"/>
  <c r="D106" i="12"/>
  <c r="C106" i="12"/>
  <c r="A106" i="12"/>
  <c r="G105" i="12"/>
  <c r="H105" i="12" s="1"/>
  <c r="F105" i="12"/>
  <c r="E105" i="12"/>
  <c r="D105" i="12"/>
  <c r="C105" i="12"/>
  <c r="G104" i="12"/>
  <c r="H104" i="12" s="1"/>
  <c r="F104" i="12"/>
  <c r="E104" i="12"/>
  <c r="D104" i="12"/>
  <c r="C104" i="12"/>
  <c r="A104" i="12"/>
  <c r="H103" i="12"/>
  <c r="G103" i="12"/>
  <c r="F103" i="12"/>
  <c r="E103" i="12"/>
  <c r="D103" i="12"/>
  <c r="C103" i="12"/>
  <c r="G99" i="12"/>
  <c r="H99" i="12" s="1"/>
  <c r="F99" i="12"/>
  <c r="E99" i="12"/>
  <c r="D99" i="12"/>
  <c r="C99" i="12"/>
  <c r="G98" i="12"/>
  <c r="H98" i="12" s="1"/>
  <c r="F98" i="12"/>
  <c r="E98" i="12"/>
  <c r="D98" i="12"/>
  <c r="C98" i="12"/>
  <c r="A98" i="12"/>
  <c r="G97" i="12"/>
  <c r="H97" i="12" s="1"/>
  <c r="F97" i="12"/>
  <c r="E97" i="12"/>
  <c r="D97" i="12"/>
  <c r="C97" i="12"/>
  <c r="G96" i="12"/>
  <c r="H96" i="12" s="1"/>
  <c r="F96" i="12"/>
  <c r="E96" i="12"/>
  <c r="D96" i="12"/>
  <c r="C96" i="12"/>
  <c r="A96" i="12"/>
  <c r="C95" i="12"/>
  <c r="G94" i="12"/>
  <c r="H94" i="12" s="1"/>
  <c r="F94" i="12"/>
  <c r="E94" i="12"/>
  <c r="D94" i="12"/>
  <c r="C94" i="12"/>
  <c r="A94" i="12"/>
  <c r="G93" i="12"/>
  <c r="H93" i="12" s="1"/>
  <c r="F93" i="12"/>
  <c r="E93" i="12"/>
  <c r="D93" i="12"/>
  <c r="C93" i="12"/>
  <c r="G92" i="12"/>
  <c r="H92" i="12" s="1"/>
  <c r="F92" i="12"/>
  <c r="E92" i="12"/>
  <c r="D92" i="12"/>
  <c r="C92" i="12"/>
  <c r="A92" i="12"/>
  <c r="G91" i="12"/>
  <c r="H91" i="12" s="1"/>
  <c r="F91" i="12"/>
  <c r="E91" i="12"/>
  <c r="D91" i="12"/>
  <c r="C91" i="12"/>
  <c r="G90" i="12"/>
  <c r="H90" i="12" s="1"/>
  <c r="F90" i="12"/>
  <c r="E90" i="12"/>
  <c r="D90" i="12"/>
  <c r="C90" i="12"/>
  <c r="G89" i="12"/>
  <c r="H89" i="12" s="1"/>
  <c r="F89" i="12"/>
  <c r="E89" i="12"/>
  <c r="D89" i="12"/>
  <c r="C89" i="12"/>
  <c r="G88" i="12"/>
  <c r="H88" i="12" s="1"/>
  <c r="F88" i="12"/>
  <c r="E88" i="12"/>
  <c r="D88" i="12"/>
  <c r="C88" i="12"/>
  <c r="H87" i="12"/>
  <c r="G87" i="12"/>
  <c r="F87" i="12"/>
  <c r="E87" i="12"/>
  <c r="D87" i="12"/>
  <c r="C87" i="12"/>
  <c r="G86" i="12"/>
  <c r="H86" i="12" s="1"/>
  <c r="F86" i="12"/>
  <c r="E86" i="12"/>
  <c r="D86" i="12"/>
  <c r="C86" i="12"/>
  <c r="A86" i="12"/>
  <c r="G85" i="12"/>
  <c r="H85" i="12" s="1"/>
  <c r="F85" i="12"/>
  <c r="E85" i="12"/>
  <c r="D85" i="12"/>
  <c r="C85" i="12"/>
  <c r="G84" i="12"/>
  <c r="H84" i="12" s="1"/>
  <c r="F84" i="12"/>
  <c r="E84" i="12"/>
  <c r="D84" i="12"/>
  <c r="C84" i="12"/>
  <c r="A84" i="12"/>
  <c r="G83" i="12"/>
  <c r="H83" i="12" s="1"/>
  <c r="F83" i="12"/>
  <c r="E83" i="12"/>
  <c r="D83" i="12"/>
  <c r="C83" i="12"/>
  <c r="G79" i="12"/>
  <c r="H79" i="12" s="1"/>
  <c r="F79" i="12"/>
  <c r="E79" i="12"/>
  <c r="D79" i="12"/>
  <c r="C79" i="12"/>
  <c r="G78" i="12"/>
  <c r="H78" i="12" s="1"/>
  <c r="F78" i="12"/>
  <c r="E78" i="12"/>
  <c r="D78" i="12"/>
  <c r="C78" i="12"/>
  <c r="A78" i="12"/>
  <c r="G77" i="12"/>
  <c r="H77" i="12" s="1"/>
  <c r="F77" i="12"/>
  <c r="E77" i="12"/>
  <c r="D77" i="12"/>
  <c r="C77" i="12"/>
  <c r="G76" i="12"/>
  <c r="H76" i="12" s="1"/>
  <c r="F76" i="12"/>
  <c r="E76" i="12"/>
  <c r="D76" i="12"/>
  <c r="C76" i="12"/>
  <c r="A76" i="12"/>
  <c r="C75" i="12"/>
  <c r="E75" i="12" s="1"/>
  <c r="F75" i="12" s="1"/>
  <c r="G75" i="12" s="1"/>
  <c r="H75" i="12" s="1"/>
  <c r="G74" i="12"/>
  <c r="H74" i="12" s="1"/>
  <c r="F74" i="12"/>
  <c r="E74" i="12"/>
  <c r="D74" i="12"/>
  <c r="C74" i="12"/>
  <c r="A74" i="12"/>
  <c r="G73" i="12"/>
  <c r="H73" i="12" s="1"/>
  <c r="F73" i="12"/>
  <c r="E73" i="12"/>
  <c r="D73" i="12"/>
  <c r="C73" i="12"/>
  <c r="G72" i="12"/>
  <c r="H72" i="12" s="1"/>
  <c r="F72" i="12"/>
  <c r="E72" i="12"/>
  <c r="D72" i="12"/>
  <c r="C72" i="12"/>
  <c r="A72" i="12"/>
  <c r="G71" i="12"/>
  <c r="H71" i="12" s="1"/>
  <c r="F71" i="12"/>
  <c r="E71" i="12"/>
  <c r="D71" i="12"/>
  <c r="C71" i="12"/>
  <c r="G70" i="12"/>
  <c r="H70" i="12" s="1"/>
  <c r="F70" i="12"/>
  <c r="E70" i="12"/>
  <c r="D70" i="12"/>
  <c r="C70" i="12"/>
  <c r="G69" i="12"/>
  <c r="H69" i="12" s="1"/>
  <c r="F69" i="12"/>
  <c r="E69" i="12"/>
  <c r="D69" i="12"/>
  <c r="C69" i="12"/>
  <c r="G68" i="12"/>
  <c r="H68" i="12" s="1"/>
  <c r="F68" i="12"/>
  <c r="E68" i="12"/>
  <c r="D68" i="12"/>
  <c r="C68" i="12"/>
  <c r="G67" i="12"/>
  <c r="H67" i="12" s="1"/>
  <c r="F67" i="12"/>
  <c r="E67" i="12"/>
  <c r="D67" i="12"/>
  <c r="C67" i="12"/>
  <c r="G66" i="12"/>
  <c r="H66" i="12" s="1"/>
  <c r="F66" i="12"/>
  <c r="E66" i="12"/>
  <c r="D66" i="12"/>
  <c r="C66" i="12"/>
  <c r="A66" i="12"/>
  <c r="H65" i="12"/>
  <c r="G65" i="12"/>
  <c r="F65" i="12"/>
  <c r="E65" i="12"/>
  <c r="D65" i="12"/>
  <c r="C65" i="12"/>
  <c r="G64" i="12"/>
  <c r="H64" i="12" s="1"/>
  <c r="F64" i="12"/>
  <c r="E64" i="12"/>
  <c r="D64" i="12"/>
  <c r="C64" i="12"/>
  <c r="A64" i="12"/>
  <c r="G63" i="12"/>
  <c r="H63" i="12" s="1"/>
  <c r="F63" i="12"/>
  <c r="E63" i="12"/>
  <c r="D63" i="12"/>
  <c r="C63" i="12"/>
  <c r="G60" i="12"/>
  <c r="H60" i="12" s="1"/>
  <c r="F60" i="12"/>
  <c r="E60" i="12"/>
  <c r="D60" i="12"/>
  <c r="C60" i="12"/>
  <c r="H59" i="12"/>
  <c r="G59" i="12"/>
  <c r="F59" i="12"/>
  <c r="E59" i="12"/>
  <c r="D59" i="12"/>
  <c r="C59" i="12"/>
  <c r="A59" i="12"/>
  <c r="G58" i="12"/>
  <c r="H58" i="12" s="1"/>
  <c r="F58" i="12"/>
  <c r="E58" i="12"/>
  <c r="D58" i="12"/>
  <c r="C58" i="12"/>
  <c r="H57" i="12"/>
  <c r="G57" i="12"/>
  <c r="F57" i="12"/>
  <c r="E57" i="12"/>
  <c r="D57" i="12"/>
  <c r="C57" i="12"/>
  <c r="A57" i="12"/>
  <c r="C56" i="12"/>
  <c r="E56" i="12" s="1"/>
  <c r="G55" i="12"/>
  <c r="H55" i="12" s="1"/>
  <c r="F55" i="12"/>
  <c r="E55" i="12"/>
  <c r="D55" i="12"/>
  <c r="C55" i="12"/>
  <c r="A55" i="12"/>
  <c r="G54" i="12"/>
  <c r="H54" i="12" s="1"/>
  <c r="F54" i="12"/>
  <c r="E54" i="12"/>
  <c r="D54" i="12"/>
  <c r="C54" i="12"/>
  <c r="G53" i="12"/>
  <c r="H53" i="12" s="1"/>
  <c r="F53" i="12"/>
  <c r="E53" i="12"/>
  <c r="D53" i="12"/>
  <c r="C53" i="12"/>
  <c r="A53" i="12"/>
  <c r="G52" i="12"/>
  <c r="H52" i="12" s="1"/>
  <c r="F52" i="12"/>
  <c r="E52" i="12"/>
  <c r="D52" i="12"/>
  <c r="C52" i="12"/>
  <c r="H51" i="12"/>
  <c r="G51" i="12"/>
  <c r="F51" i="12"/>
  <c r="E51" i="12"/>
  <c r="D51" i="12"/>
  <c r="C51" i="12"/>
  <c r="G50" i="12"/>
  <c r="H50" i="12" s="1"/>
  <c r="F50" i="12"/>
  <c r="E50" i="12"/>
  <c r="D50" i="12"/>
  <c r="C50" i="12"/>
  <c r="G49" i="12"/>
  <c r="H49" i="12" s="1"/>
  <c r="F49" i="12"/>
  <c r="E49" i="12"/>
  <c r="D49" i="12"/>
  <c r="C49" i="12"/>
  <c r="G48" i="12"/>
  <c r="H48" i="12" s="1"/>
  <c r="F48" i="12"/>
  <c r="E48" i="12"/>
  <c r="D48" i="12"/>
  <c r="C48" i="12"/>
  <c r="G47" i="12"/>
  <c r="H47" i="12" s="1"/>
  <c r="F47" i="12"/>
  <c r="E47" i="12"/>
  <c r="D47" i="12"/>
  <c r="C47" i="12"/>
  <c r="A47" i="12"/>
  <c r="G46" i="12"/>
  <c r="H46" i="12" s="1"/>
  <c r="F46" i="12"/>
  <c r="E46" i="12"/>
  <c r="D46" i="12"/>
  <c r="C46" i="12"/>
  <c r="G45" i="12"/>
  <c r="H45" i="12" s="1"/>
  <c r="F45" i="12"/>
  <c r="E45" i="12"/>
  <c r="D45" i="12"/>
  <c r="C45" i="12"/>
  <c r="A45" i="12"/>
  <c r="G44" i="12"/>
  <c r="H44" i="12" s="1"/>
  <c r="F44" i="12"/>
  <c r="E44" i="12"/>
  <c r="D44" i="12"/>
  <c r="C44" i="12"/>
  <c r="G40" i="12"/>
  <c r="H40" i="12" s="1"/>
  <c r="F40" i="12"/>
  <c r="E40" i="12"/>
  <c r="D40" i="12"/>
  <c r="C40" i="12"/>
  <c r="G39" i="12"/>
  <c r="H39" i="12" s="1"/>
  <c r="F39" i="12"/>
  <c r="E39" i="12"/>
  <c r="D39" i="12"/>
  <c r="C39" i="12"/>
  <c r="A39" i="12"/>
  <c r="G38" i="12"/>
  <c r="H38" i="12" s="1"/>
  <c r="F38" i="12"/>
  <c r="E38" i="12"/>
  <c r="D38" i="12"/>
  <c r="C38" i="12"/>
  <c r="G37" i="12"/>
  <c r="H37" i="12" s="1"/>
  <c r="F37" i="12"/>
  <c r="E37" i="12"/>
  <c r="D37" i="12"/>
  <c r="C37" i="12"/>
  <c r="A37" i="12"/>
  <c r="C36" i="12"/>
  <c r="E36" i="12" s="1"/>
  <c r="F36" i="12" s="1"/>
  <c r="G36" i="12" s="1"/>
  <c r="H36" i="12" s="1"/>
  <c r="G35" i="12"/>
  <c r="H35" i="12" s="1"/>
  <c r="F35" i="12"/>
  <c r="E35" i="12"/>
  <c r="D35" i="12"/>
  <c r="C35" i="12"/>
  <c r="A35" i="12"/>
  <c r="G34" i="12"/>
  <c r="H34" i="12" s="1"/>
  <c r="F34" i="12"/>
  <c r="E34" i="12"/>
  <c r="D34" i="12"/>
  <c r="C34" i="12"/>
  <c r="G33" i="12"/>
  <c r="H33" i="12" s="1"/>
  <c r="F33" i="12"/>
  <c r="E33" i="12"/>
  <c r="D33" i="12"/>
  <c r="C33" i="12"/>
  <c r="A33" i="12"/>
  <c r="H32" i="12"/>
  <c r="G32" i="12"/>
  <c r="F32" i="12"/>
  <c r="E32" i="12"/>
  <c r="D32" i="12"/>
  <c r="C32" i="12"/>
  <c r="G31" i="12"/>
  <c r="H31" i="12" s="1"/>
  <c r="F31" i="12"/>
  <c r="E31" i="12"/>
  <c r="D31" i="12"/>
  <c r="C31" i="12"/>
  <c r="G30" i="12"/>
  <c r="H30" i="12" s="1"/>
  <c r="F30" i="12"/>
  <c r="E30" i="12"/>
  <c r="D30" i="12"/>
  <c r="C30" i="12"/>
  <c r="H29" i="12"/>
  <c r="G29" i="12"/>
  <c r="F29" i="12"/>
  <c r="E29" i="12"/>
  <c r="D29" i="12"/>
  <c r="C29" i="12"/>
  <c r="G28" i="12"/>
  <c r="H28" i="12" s="1"/>
  <c r="F28" i="12"/>
  <c r="E28" i="12"/>
  <c r="D28" i="12"/>
  <c r="C28" i="12"/>
  <c r="G27" i="12"/>
  <c r="H27" i="12" s="1"/>
  <c r="F27" i="12"/>
  <c r="E27" i="12"/>
  <c r="D27" i="12"/>
  <c r="C27" i="12"/>
  <c r="A27" i="12"/>
  <c r="G26" i="12"/>
  <c r="H26" i="12" s="1"/>
  <c r="F26" i="12"/>
  <c r="E26" i="12"/>
  <c r="D26" i="12"/>
  <c r="C26" i="12"/>
  <c r="H25" i="12"/>
  <c r="G25" i="12"/>
  <c r="F25" i="12"/>
  <c r="E25" i="12"/>
  <c r="D25" i="12"/>
  <c r="C25" i="12"/>
  <c r="A25" i="12"/>
  <c r="G24" i="12"/>
  <c r="H24" i="12" s="1"/>
  <c r="F24" i="12"/>
  <c r="E24" i="12"/>
  <c r="D24" i="12"/>
  <c r="C24" i="12"/>
  <c r="G19" i="12"/>
  <c r="F19" i="12"/>
  <c r="E19" i="12"/>
  <c r="D19" i="12"/>
  <c r="C19" i="12"/>
  <c r="G18" i="12"/>
  <c r="F18" i="12"/>
  <c r="E18" i="12"/>
  <c r="D18" i="12"/>
  <c r="C18" i="12"/>
  <c r="A18" i="12"/>
  <c r="G17" i="12"/>
  <c r="F17" i="12"/>
  <c r="E17" i="12"/>
  <c r="D17" i="12"/>
  <c r="C17" i="12"/>
  <c r="G16" i="12"/>
  <c r="F16" i="12"/>
  <c r="E16" i="12"/>
  <c r="D16" i="12"/>
  <c r="C16" i="12"/>
  <c r="A16" i="12"/>
  <c r="C15" i="12"/>
  <c r="G14" i="12"/>
  <c r="F14" i="12"/>
  <c r="E14" i="12"/>
  <c r="D14" i="12"/>
  <c r="C14" i="12"/>
  <c r="A14" i="12"/>
  <c r="G13" i="12"/>
  <c r="F13" i="12"/>
  <c r="E13" i="12"/>
  <c r="D13" i="12"/>
  <c r="C13" i="12"/>
  <c r="G12" i="12"/>
  <c r="F12" i="12"/>
  <c r="E12" i="12"/>
  <c r="D12" i="12"/>
  <c r="C12" i="12"/>
  <c r="A12" i="12"/>
  <c r="G11" i="12"/>
  <c r="F11" i="12"/>
  <c r="E11" i="12"/>
  <c r="D11" i="12"/>
  <c r="C11" i="12"/>
  <c r="G10" i="12"/>
  <c r="F10" i="12"/>
  <c r="E10" i="12"/>
  <c r="D10" i="12"/>
  <c r="C10" i="12"/>
  <c r="G9" i="12"/>
  <c r="F9" i="12"/>
  <c r="E9" i="12"/>
  <c r="D9" i="12"/>
  <c r="C9" i="12"/>
  <c r="G8" i="12"/>
  <c r="F8" i="12"/>
  <c r="E8" i="12"/>
  <c r="D8" i="12"/>
  <c r="C8" i="12"/>
  <c r="C3" i="11" s="1"/>
  <c r="G7" i="12"/>
  <c r="F7" i="12"/>
  <c r="E7" i="12"/>
  <c r="D7" i="12"/>
  <c r="C7" i="12"/>
  <c r="G6" i="12"/>
  <c r="F6" i="12"/>
  <c r="E6" i="12"/>
  <c r="D6" i="12"/>
  <c r="C6" i="12"/>
  <c r="A6" i="12"/>
  <c r="G5" i="12"/>
  <c r="F5" i="12"/>
  <c r="E5" i="12"/>
  <c r="D5" i="12"/>
  <c r="C5" i="12"/>
  <c r="G4" i="12"/>
  <c r="F4" i="12"/>
  <c r="E4" i="12"/>
  <c r="D4" i="12"/>
  <c r="C4" i="12"/>
  <c r="A4" i="12"/>
  <c r="G3" i="12"/>
  <c r="F3" i="12"/>
  <c r="E3" i="12"/>
  <c r="D3" i="12"/>
  <c r="C3" i="12"/>
  <c r="R13" i="11"/>
  <c r="O13" i="11"/>
  <c r="L13" i="11"/>
  <c r="I13" i="11"/>
  <c r="F12" i="11"/>
  <c r="D12" i="11"/>
  <c r="E12" i="11" s="1"/>
  <c r="C12" i="11"/>
  <c r="B12" i="11"/>
  <c r="F11" i="11"/>
  <c r="D11" i="11"/>
  <c r="E11" i="11" s="1"/>
  <c r="C11" i="11"/>
  <c r="B11" i="11"/>
  <c r="F10" i="11"/>
  <c r="D10" i="11"/>
  <c r="E10" i="11" s="1"/>
  <c r="C10" i="11"/>
  <c r="B10" i="11"/>
  <c r="F9" i="11"/>
  <c r="D9" i="11"/>
  <c r="E9" i="11" s="1"/>
  <c r="C9" i="11"/>
  <c r="B9" i="11"/>
  <c r="F8" i="11"/>
  <c r="D8" i="11"/>
  <c r="E8" i="11" s="1"/>
  <c r="C8" i="11"/>
  <c r="B8" i="11"/>
  <c r="F7" i="11"/>
  <c r="D7" i="11"/>
  <c r="E7" i="11" s="1"/>
  <c r="C7" i="11"/>
  <c r="B7" i="11"/>
  <c r="F6" i="11"/>
  <c r="E6" i="11"/>
  <c r="D6" i="11"/>
  <c r="C6" i="11"/>
  <c r="B6" i="11"/>
  <c r="F5" i="11"/>
  <c r="D5" i="11"/>
  <c r="E5" i="11" s="1"/>
  <c r="C5" i="11"/>
  <c r="B5" i="11"/>
  <c r="F4" i="11"/>
  <c r="D4" i="11"/>
  <c r="E4" i="11" s="1"/>
  <c r="C4" i="11"/>
  <c r="B4" i="11"/>
  <c r="A4" i="11"/>
  <c r="A5" i="11" s="1"/>
  <c r="A6" i="11" s="1"/>
  <c r="A7" i="11" s="1"/>
  <c r="A8" i="11" s="1"/>
  <c r="A9" i="11" s="1"/>
  <c r="A10" i="11" s="1"/>
  <c r="A11" i="11" s="1"/>
  <c r="A12" i="11" s="1"/>
  <c r="F3" i="11"/>
  <c r="D3" i="11"/>
  <c r="E3" i="11" s="1"/>
  <c r="E13" i="11" s="1"/>
  <c r="B3" i="11"/>
  <c r="S16" i="13"/>
  <c r="AG13" i="13"/>
  <c r="AA13" i="13"/>
  <c r="Y13" i="13"/>
  <c r="W13" i="13"/>
  <c r="R13" i="13"/>
  <c r="P13" i="13"/>
  <c r="O13" i="13"/>
  <c r="N13" i="13"/>
  <c r="M13" i="13"/>
  <c r="L13" i="13"/>
  <c r="K13" i="13"/>
  <c r="E13" i="13"/>
  <c r="D13" i="13"/>
  <c r="X12" i="13"/>
  <c r="T12" i="13"/>
  <c r="Q12" i="13"/>
  <c r="J12" i="13"/>
  <c r="I12" i="13"/>
  <c r="U12" i="13" s="1"/>
  <c r="H12" i="13"/>
  <c r="G12" i="13"/>
  <c r="F12" i="13"/>
  <c r="X11" i="13"/>
  <c r="Q11" i="13"/>
  <c r="J11" i="13"/>
  <c r="I11" i="13"/>
  <c r="H11" i="13"/>
  <c r="T11" i="13" s="1"/>
  <c r="G11" i="13"/>
  <c r="F11" i="13"/>
  <c r="X10" i="13"/>
  <c r="T10" i="13"/>
  <c r="Q10" i="13"/>
  <c r="J10" i="13"/>
  <c r="U10" i="13" s="1"/>
  <c r="H10" i="13"/>
  <c r="G10" i="13"/>
  <c r="F10" i="13"/>
  <c r="X9" i="13"/>
  <c r="T9" i="13"/>
  <c r="Q9" i="13"/>
  <c r="S9" i="13" s="1"/>
  <c r="J9" i="13"/>
  <c r="I9" i="13"/>
  <c r="U9" i="13" s="1"/>
  <c r="H9" i="13"/>
  <c r="G9" i="13"/>
  <c r="F9" i="13"/>
  <c r="X8" i="13"/>
  <c r="T8" i="13"/>
  <c r="Q8" i="13"/>
  <c r="J8" i="13"/>
  <c r="I8" i="13"/>
  <c r="H8" i="13"/>
  <c r="G8" i="13"/>
  <c r="F8" i="13"/>
  <c r="X7" i="13"/>
  <c r="T7" i="13"/>
  <c r="Q7" i="13"/>
  <c r="J7" i="13"/>
  <c r="U7" i="13" s="1"/>
  <c r="H7" i="13"/>
  <c r="G7" i="13"/>
  <c r="F7" i="13"/>
  <c r="X6" i="13"/>
  <c r="Q6" i="13"/>
  <c r="J6" i="13"/>
  <c r="U6" i="13" s="1"/>
  <c r="H6" i="13"/>
  <c r="T6" i="13" s="1"/>
  <c r="G6" i="13"/>
  <c r="F6" i="13"/>
  <c r="X5" i="13"/>
  <c r="Q5" i="13"/>
  <c r="J5" i="13"/>
  <c r="I5" i="13"/>
  <c r="H5" i="13"/>
  <c r="T5" i="13" s="1"/>
  <c r="G5" i="13"/>
  <c r="F5" i="13"/>
  <c r="X4" i="13"/>
  <c r="Q4" i="13"/>
  <c r="J4" i="13"/>
  <c r="U4" i="13" s="1"/>
  <c r="H4" i="13"/>
  <c r="T4" i="13" s="1"/>
  <c r="G4" i="13"/>
  <c r="F4" i="13"/>
  <c r="V4" i="13" s="1"/>
  <c r="X3" i="13"/>
  <c r="Q3" i="13"/>
  <c r="S3" i="13" s="1"/>
  <c r="J3" i="13"/>
  <c r="I3" i="13"/>
  <c r="H3" i="13"/>
  <c r="T3" i="13" s="1"/>
  <c r="G3" i="13"/>
  <c r="M20" i="14"/>
  <c r="K19" i="14"/>
  <c r="K18" i="14"/>
  <c r="Q17" i="14"/>
  <c r="K17" i="14"/>
  <c r="I17" i="14"/>
  <c r="G17" i="14"/>
  <c r="S16" i="14"/>
  <c r="R16" i="14"/>
  <c r="J13" i="14"/>
  <c r="J18" i="14" s="1"/>
  <c r="H13" i="14"/>
  <c r="D13" i="14"/>
  <c r="D18" i="14" s="1"/>
  <c r="I12" i="14"/>
  <c r="R12" i="14" s="1"/>
  <c r="F12" i="14"/>
  <c r="E12" i="14"/>
  <c r="Q12" i="14" s="1"/>
  <c r="I11" i="14"/>
  <c r="R11" i="14" s="1"/>
  <c r="F11" i="14"/>
  <c r="E11" i="14"/>
  <c r="S11" i="14" s="1"/>
  <c r="I10" i="14"/>
  <c r="R10" i="14" s="1"/>
  <c r="F10" i="14"/>
  <c r="E10" i="14"/>
  <c r="I9" i="14"/>
  <c r="R9" i="14" s="1"/>
  <c r="F9" i="14"/>
  <c r="E9" i="14"/>
  <c r="I8" i="14"/>
  <c r="R8" i="14" s="1"/>
  <c r="F8" i="14"/>
  <c r="E8" i="14"/>
  <c r="I7" i="14"/>
  <c r="F7" i="14"/>
  <c r="E7" i="14"/>
  <c r="I6" i="14"/>
  <c r="R6" i="14" s="1"/>
  <c r="F6" i="14"/>
  <c r="E6" i="14"/>
  <c r="Q5" i="14"/>
  <c r="I5" i="14"/>
  <c r="R5" i="14" s="1"/>
  <c r="F5" i="14"/>
  <c r="E5" i="14"/>
  <c r="I4" i="14"/>
  <c r="R4" i="14" s="1"/>
  <c r="F4" i="14"/>
  <c r="E4" i="14"/>
  <c r="S4" i="14" s="1"/>
  <c r="S3" i="14"/>
  <c r="R3" i="14"/>
  <c r="Q3" i="14"/>
  <c r="G3" i="14"/>
  <c r="G12" i="14" l="1"/>
  <c r="Q8" i="14"/>
  <c r="U8" i="13"/>
  <c r="G5" i="14"/>
  <c r="S10" i="14"/>
  <c r="Z4" i="13"/>
  <c r="AB4" i="13"/>
  <c r="G10" i="14"/>
  <c r="V3" i="13"/>
  <c r="T3" i="14"/>
  <c r="U3" i="14" s="1"/>
  <c r="I13" i="13"/>
  <c r="V12" i="13"/>
  <c r="AB12" i="13" s="1"/>
  <c r="G4" i="14"/>
  <c r="Q10" i="14"/>
  <c r="S11" i="13"/>
  <c r="G13" i="13"/>
  <c r="V9" i="13"/>
  <c r="S4" i="13"/>
  <c r="V6" i="13"/>
  <c r="AB6" i="13" s="1"/>
  <c r="S10" i="13"/>
  <c r="F13" i="14"/>
  <c r="F18" i="14" s="1"/>
  <c r="S12" i="14"/>
  <c r="T12" i="14" s="1"/>
  <c r="U12" i="14" s="1"/>
  <c r="V12" i="14" s="1"/>
  <c r="W12" i="14" s="1"/>
  <c r="X12" i="14" s="1"/>
  <c r="Y12" i="14" s="1"/>
  <c r="G12" i="11" s="1"/>
  <c r="H12" i="11" s="1"/>
  <c r="U11" i="13"/>
  <c r="AB9" i="13"/>
  <c r="Z9" i="13"/>
  <c r="G7" i="14"/>
  <c r="S8" i="14"/>
  <c r="T8" i="14" s="1"/>
  <c r="U8" i="14" s="1"/>
  <c r="V8" i="14" s="1"/>
  <c r="W8" i="14" s="1"/>
  <c r="X8" i="14" s="1"/>
  <c r="Y8" i="14" s="1"/>
  <c r="G8" i="11" s="1"/>
  <c r="F13" i="13"/>
  <c r="S5" i="14"/>
  <c r="T5" i="14" s="1"/>
  <c r="U5" i="14" s="1"/>
  <c r="V5" i="14" s="1"/>
  <c r="W5" i="14" s="1"/>
  <c r="X5" i="14" s="1"/>
  <c r="Y5" i="14" s="1"/>
  <c r="G5" i="11" s="1"/>
  <c r="H5" i="11" s="1"/>
  <c r="T11" i="14"/>
  <c r="U11" i="14" s="1"/>
  <c r="V11" i="14" s="1"/>
  <c r="W11" i="14" s="1"/>
  <c r="X11" i="14" s="1"/>
  <c r="Y11" i="14" s="1"/>
  <c r="G11" i="11" s="1"/>
  <c r="H11" i="11" s="1"/>
  <c r="I13" i="14"/>
  <c r="I18" i="14" s="1"/>
  <c r="U3" i="13"/>
  <c r="S6" i="14"/>
  <c r="Q7" i="14"/>
  <c r="S9" i="14"/>
  <c r="S6" i="13"/>
  <c r="T10" i="14"/>
  <c r="U10" i="14" s="1"/>
  <c r="V10" i="14" s="1"/>
  <c r="W10" i="14" s="1"/>
  <c r="X10" i="14" s="1"/>
  <c r="Y10" i="14" s="1"/>
  <c r="G10" i="11" s="1"/>
  <c r="H10" i="11" s="1"/>
  <c r="K20" i="14"/>
  <c r="N20" i="14" s="1"/>
  <c r="T13" i="13"/>
  <c r="E95" i="12"/>
  <c r="F95" i="12" s="1"/>
  <c r="U5" i="13"/>
  <c r="E13" i="14"/>
  <c r="E18" i="14" s="1"/>
  <c r="G8" i="14"/>
  <c r="Q11" i="14"/>
  <c r="Q13" i="13"/>
  <c r="V5" i="13"/>
  <c r="AB5" i="13" s="1"/>
  <c r="S7" i="13"/>
  <c r="V10" i="13"/>
  <c r="AB10" i="13" s="1"/>
  <c r="V8" i="13"/>
  <c r="AB8" i="13" s="1"/>
  <c r="X13" i="13"/>
  <c r="S12" i="13"/>
  <c r="H8" i="11"/>
  <c r="C5" i="25"/>
  <c r="E15" i="12"/>
  <c r="F15" i="12" s="1"/>
  <c r="Z12" i="13"/>
  <c r="Z8" i="13"/>
  <c r="G9" i="14"/>
  <c r="S8" i="13"/>
  <c r="V11" i="13"/>
  <c r="F56" i="12"/>
  <c r="G56" i="12" s="1"/>
  <c r="H56" i="12" s="1"/>
  <c r="Q4" i="14"/>
  <c r="T4" i="14" s="1"/>
  <c r="G6" i="14"/>
  <c r="R7" i="14"/>
  <c r="R13" i="14" s="1"/>
  <c r="V7" i="13"/>
  <c r="J13" i="13"/>
  <c r="S7" i="14"/>
  <c r="Q9" i="14"/>
  <c r="T9" i="14" s="1"/>
  <c r="U9" i="14" s="1"/>
  <c r="V9" i="14" s="1"/>
  <c r="W9" i="14" s="1"/>
  <c r="X9" i="14" s="1"/>
  <c r="Y9" i="14" s="1"/>
  <c r="G9" i="11" s="1"/>
  <c r="H9" i="11" s="1"/>
  <c r="G11" i="14"/>
  <c r="H13" i="13"/>
  <c r="Q6" i="14"/>
  <c r="S5" i="13"/>
  <c r="F135" i="12"/>
  <c r="G135" i="12" s="1"/>
  <c r="H135" i="12" s="1"/>
  <c r="AC4" i="13" l="1"/>
  <c r="AD4" i="13" s="1"/>
  <c r="AE4" i="13" s="1"/>
  <c r="AF4" i="13" s="1"/>
  <c r="AH4" i="13" s="1"/>
  <c r="V13" i="13"/>
  <c r="AC9" i="13"/>
  <c r="AD9" i="13" s="1"/>
  <c r="AE9" i="13" s="1"/>
  <c r="AF9" i="13" s="1"/>
  <c r="AH9" i="13" s="1"/>
  <c r="Z6" i="13"/>
  <c r="AC6" i="13" s="1"/>
  <c r="AD6" i="13" s="1"/>
  <c r="AE6" i="13" s="1"/>
  <c r="AF6" i="13" s="1"/>
  <c r="AH6" i="13" s="1"/>
  <c r="AB3" i="13"/>
  <c r="Z3" i="13"/>
  <c r="AC3" i="13" s="1"/>
  <c r="G95" i="12"/>
  <c r="H95" i="12" s="1"/>
  <c r="Z10" i="13"/>
  <c r="AC10" i="13" s="1"/>
  <c r="AD10" i="13" s="1"/>
  <c r="AE10" i="13" s="1"/>
  <c r="AF10" i="13" s="1"/>
  <c r="AH10" i="13" s="1"/>
  <c r="S13" i="14"/>
  <c r="T6" i="14"/>
  <c r="U6" i="14" s="1"/>
  <c r="V6" i="14" s="1"/>
  <c r="W6" i="14" s="1"/>
  <c r="X6" i="14" s="1"/>
  <c r="Y6" i="14" s="1"/>
  <c r="G6" i="11" s="1"/>
  <c r="H6" i="11" s="1"/>
  <c r="U13" i="13"/>
  <c r="G13" i="14"/>
  <c r="G18" i="14" s="1"/>
  <c r="AC8" i="13"/>
  <c r="AD8" i="13" s="1"/>
  <c r="AE8" i="13" s="1"/>
  <c r="AF8" i="13" s="1"/>
  <c r="AH8" i="13" s="1"/>
  <c r="Z5" i="13"/>
  <c r="AC5" i="13" s="1"/>
  <c r="AD5" i="13" s="1"/>
  <c r="AE5" i="13" s="1"/>
  <c r="AF5" i="13" s="1"/>
  <c r="AH5" i="13" s="1"/>
  <c r="D4" i="37"/>
  <c r="D15" i="37" s="1"/>
  <c r="D2" i="34"/>
  <c r="G2" i="34" s="1"/>
  <c r="C6" i="25"/>
  <c r="C3" i="25"/>
  <c r="E5" i="37"/>
  <c r="F5" i="37" s="1"/>
  <c r="H5" i="37" s="1"/>
  <c r="G15" i="12"/>
  <c r="U4" i="14"/>
  <c r="V4" i="14" s="1"/>
  <c r="W4" i="14" s="1"/>
  <c r="X4" i="14" s="1"/>
  <c r="Y4" i="14" s="1"/>
  <c r="G4" i="11" s="1"/>
  <c r="H4" i="11" s="1"/>
  <c r="AD3" i="13"/>
  <c r="AB7" i="13"/>
  <c r="Z7" i="13"/>
  <c r="AC12" i="13"/>
  <c r="AD12" i="13" s="1"/>
  <c r="AE12" i="13" s="1"/>
  <c r="AF12" i="13" s="1"/>
  <c r="AH12" i="13" s="1"/>
  <c r="V3" i="14"/>
  <c r="AB11" i="13"/>
  <c r="Z11" i="13"/>
  <c r="AC11" i="13" s="1"/>
  <c r="AD11" i="13" s="1"/>
  <c r="AE11" i="13" s="1"/>
  <c r="AF11" i="13" s="1"/>
  <c r="AH11" i="13" s="1"/>
  <c r="Q13" i="14"/>
  <c r="S13" i="13"/>
  <c r="T7" i="14"/>
  <c r="U7" i="14" s="1"/>
  <c r="V7" i="14" s="1"/>
  <c r="W7" i="14" s="1"/>
  <c r="X7" i="14" s="1"/>
  <c r="Y7" i="14" s="1"/>
  <c r="G7" i="11" s="1"/>
  <c r="H7" i="11" s="1"/>
  <c r="AC7" i="13" l="1"/>
  <c r="AD7" i="13" s="1"/>
  <c r="AE7" i="13" s="1"/>
  <c r="AF7" i="13" s="1"/>
  <c r="AH7" i="13" s="1"/>
  <c r="AB13" i="13"/>
  <c r="E4" i="37"/>
  <c r="E2" i="34"/>
  <c r="H2" i="34" s="1"/>
  <c r="D3" i="34"/>
  <c r="E3" i="34"/>
  <c r="H15" i="12"/>
  <c r="H14" i="12"/>
  <c r="H9" i="12"/>
  <c r="H18" i="12"/>
  <c r="H7" i="12"/>
  <c r="H10" i="12"/>
  <c r="H12" i="12"/>
  <c r="H19" i="12"/>
  <c r="H13" i="12"/>
  <c r="H4" i="12"/>
  <c r="H3" i="12"/>
  <c r="H5" i="12"/>
  <c r="H6" i="12"/>
  <c r="H17" i="12"/>
  <c r="H11" i="12"/>
  <c r="H8" i="12"/>
  <c r="H16" i="12"/>
  <c r="C7" i="25"/>
  <c r="Z13" i="13"/>
  <c r="AE3" i="13"/>
  <c r="U13" i="14"/>
  <c r="T13" i="14"/>
  <c r="S17" i="14" s="1"/>
  <c r="V13" i="14"/>
  <c r="W3" i="14"/>
  <c r="X15" i="13" l="1"/>
  <c r="X16" i="13" s="1"/>
  <c r="AC13" i="13"/>
  <c r="AC15" i="13" s="1"/>
  <c r="AD13" i="13"/>
  <c r="E12" i="34"/>
  <c r="E13" i="34" s="1"/>
  <c r="E14" i="34" s="1"/>
  <c r="D12" i="34"/>
  <c r="D13" i="34" s="1"/>
  <c r="D14" i="34" s="1"/>
  <c r="D15" i="34" s="1"/>
  <c r="G3" i="34"/>
  <c r="F4" i="37"/>
  <c r="E15" i="37"/>
  <c r="C9" i="25"/>
  <c r="E3" i="25"/>
  <c r="E9" i="25" s="1"/>
  <c r="AE13" i="13"/>
  <c r="AF3" i="13"/>
  <c r="X3" i="14"/>
  <c r="W13" i="14"/>
  <c r="H4" i="37" l="1"/>
  <c r="H15" i="37" s="1"/>
  <c r="F15" i="37"/>
  <c r="G12" i="34"/>
  <c r="G13" i="34" s="1"/>
  <c r="G14" i="34" s="1"/>
  <c r="H3" i="34"/>
  <c r="H12" i="34" s="1"/>
  <c r="E15" i="34"/>
  <c r="F9" i="25"/>
  <c r="F10" i="25"/>
  <c r="F12" i="25" s="1"/>
  <c r="Y3" i="14"/>
  <c r="X13" i="14"/>
  <c r="AH3" i="13"/>
  <c r="AH13" i="13" s="1"/>
  <c r="AF13" i="13"/>
  <c r="G15" i="34" l="1"/>
  <c r="G3" i="11"/>
  <c r="Y13" i="14"/>
  <c r="H3" i="11" l="1"/>
  <c r="G13" i="11"/>
  <c r="C13" i="11" l="1"/>
</calcChain>
</file>

<file path=xl/sharedStrings.xml><?xml version="1.0" encoding="utf-8"?>
<sst xmlns="http://schemas.openxmlformats.org/spreadsheetml/2006/main" count="4684" uniqueCount="605">
  <si>
    <t>Internal Estimate-TPCODL</t>
  </si>
  <si>
    <t>Lot/ Cluster</t>
  </si>
  <si>
    <t>Division Name</t>
  </si>
  <si>
    <t>Category</t>
  </si>
  <si>
    <t xml:space="preserve">Highly Skilled
(Nos) </t>
  </si>
  <si>
    <t xml:space="preserve">Skilled
(Nos) </t>
  </si>
  <si>
    <t xml:space="preserve">Unskilled
(Nos)  </t>
  </si>
  <si>
    <t>Total Manpower (Nos)</t>
  </si>
  <si>
    <t xml:space="preserve">2- Wheeler
(Nos)  
</t>
  </si>
  <si>
    <t>4-Wheeler (12 Hrs)</t>
  </si>
  <si>
    <t>4-Wheeler (24 Hrs)</t>
  </si>
  <si>
    <t>Unit Rate
Highly Skilled 
(Rs.)</t>
  </si>
  <si>
    <t xml:space="preserve">Unit Rate
Skilled
(Rs.) </t>
  </si>
  <si>
    <t>Unit Rate
UnSkilled 
(Rs.)</t>
  </si>
  <si>
    <t xml:space="preserve">Unit Rate
2 Weeler
(Rs) </t>
  </si>
  <si>
    <t>Unit Rate
4 Weeler 
(12 Hrs)
(Rs)</t>
  </si>
  <si>
    <t xml:space="preserve">Unit Rate
4 Weeler
(24 Hrs)
(Nos) </t>
  </si>
  <si>
    <t>Total Manpower Cost   
(Rs.)
(2% for Urban, 1% for semi urban and for Rural-0)</t>
  </si>
  <si>
    <t>Total Vehicle Cost 
(Rs.)
(2% for Rural, 1% for semi urban and for Urban-0)</t>
  </si>
  <si>
    <t>Tools &amp; Tackls Cost (including Mobile Charges, Dress, Consumable items, insurance etc.)
(Per manpower @ Rs. 1454)</t>
  </si>
  <si>
    <t>Total Amount Per Month (Rs.)</t>
  </si>
  <si>
    <t xml:space="preserve">Total Monthly Cost Including Back Office expenditures (Staff Cost+ ROI) @5%
</t>
  </si>
  <si>
    <t>Total Monthly Cost Including Profit &amp; Margin @ 5%</t>
  </si>
  <si>
    <t>Total First Year AMC Cost (Rs.)
(w/o tax)</t>
  </si>
  <si>
    <t>Total First Year AMC Cost (Rs.)
With Vehicle@5%</t>
  </si>
  <si>
    <t xml:space="preserve">Lot-01 </t>
  </si>
  <si>
    <t>BCDD-1 &amp; BCCD-2</t>
  </si>
  <si>
    <t>Urban</t>
  </si>
  <si>
    <t>Lot-02</t>
  </si>
  <si>
    <t>BED  +NED</t>
  </si>
  <si>
    <t>Semi Urban</t>
  </si>
  <si>
    <t>Lot-03</t>
  </si>
  <si>
    <t>NeYD +BaED</t>
  </si>
  <si>
    <t>Lot-04</t>
  </si>
  <si>
    <t>KHD+PED</t>
  </si>
  <si>
    <t>Lot-05</t>
  </si>
  <si>
    <t>CDD-I+CED</t>
  </si>
  <si>
    <t>Lot-6</t>
  </si>
  <si>
    <t>CDD-II+SED</t>
  </si>
  <si>
    <t>Lot-07</t>
  </si>
  <si>
    <t>AED+DED</t>
  </si>
  <si>
    <t>Lot-08</t>
  </si>
  <si>
    <t>TED+ANED</t>
  </si>
  <si>
    <t>Lot-09</t>
  </si>
  <si>
    <t>KED-I+KED-II</t>
  </si>
  <si>
    <t>Lot-10</t>
  </si>
  <si>
    <t>JED+ PED</t>
  </si>
  <si>
    <t>Total</t>
  </si>
  <si>
    <t>Per Year Cost (Rs.)</t>
  </si>
  <si>
    <t>Cost of Exiting RC</t>
  </si>
  <si>
    <t>Exiting RC details</t>
  </si>
  <si>
    <t>11kv</t>
  </si>
  <si>
    <t>33kV</t>
  </si>
  <si>
    <t>pss</t>
  </si>
  <si>
    <t xml:space="preserve">Cost Break Up- TPCODL </t>
  </si>
  <si>
    <t>AMC -11 kV</t>
  </si>
  <si>
    <t xml:space="preserve">33 kV </t>
  </si>
  <si>
    <t>PSS</t>
  </si>
  <si>
    <t>S. No.</t>
  </si>
  <si>
    <t>FCC</t>
  </si>
  <si>
    <t xml:space="preserve">Highly Skilled </t>
  </si>
  <si>
    <t>Skilled</t>
  </si>
  <si>
    <t xml:space="preserve">Unskilled </t>
  </si>
  <si>
    <t>2- Wheeler (Consdired  qty)</t>
  </si>
  <si>
    <t>4-Wheeler (12 Hrs.)</t>
  </si>
  <si>
    <t xml:space="preserve">2- Wheeler </t>
  </si>
  <si>
    <t>Monthly Manpower Cost  as per Min wages &amp; Experince (Rs.)</t>
  </si>
  <si>
    <t>Monthly Cost- Two Wheeler Cost Considering Fuel &amp; Maintanence Only</t>
  </si>
  <si>
    <t>Vehicle Charges</t>
  </si>
  <si>
    <t xml:space="preserve">Total Manpower </t>
  </si>
  <si>
    <t>Rented Office/ accommodation, Electricity Charges/ Water, Dress &amp; Other Allowances like Fuel, Food etc.</t>
  </si>
  <si>
    <t>Monthly Mobile Cost* 500 (10000/3/12+ 150 Rs. Per month)</t>
  </si>
  <si>
    <t xml:space="preserve">Monthly Contingency (10K) &amp; Cosnumables (10 K) &amp; Testing  Equipment  (20K) Charges </t>
  </si>
  <si>
    <t>Costing of PPEs &amp; Dress/ Month @300 Rs/ Month</t>
  </si>
  <si>
    <t xml:space="preserve">Costing of Tools &amp; Tackles </t>
  </si>
  <si>
    <t>Other Expenses @ Rs. 300 (GPA @150 Rs., LL@150 Rs. )</t>
  </si>
  <si>
    <t>Total Amount Per Month</t>
  </si>
  <si>
    <t>Back Office expenditures (Staff Cost+ ROI) @6%</t>
  </si>
  <si>
    <t>Profit &amp; Margin @ 5%</t>
  </si>
  <si>
    <t>Total Grant Cost per Year</t>
  </si>
  <si>
    <t>Extra Items Costing</t>
  </si>
  <si>
    <t>Total Grant Cost per Year including GST</t>
  </si>
  <si>
    <t>Total Manpower</t>
  </si>
  <si>
    <t>Total AMC Cost with GST @ 18%</t>
  </si>
  <si>
    <t xml:space="preserve">S NO. </t>
  </si>
  <si>
    <t xml:space="preserve">Lot No </t>
  </si>
  <si>
    <t>All Inclusive Total L1 Amount (Rs.)- 1st year 
(Rs.)</t>
  </si>
  <si>
    <t>All Inclusinve Value (AMC &amp; Vehicle only)</t>
  </si>
  <si>
    <t>All Inclusive Value (AMC &amp; Vehicle only)</t>
  </si>
  <si>
    <t>Name of L1 Bidder</t>
  </si>
  <si>
    <t>Estimated Prices
(In Rs. Cr) for AMC &amp; Vehicles</t>
  </si>
  <si>
    <t>% Diff</t>
  </si>
  <si>
    <t>L-2</t>
  </si>
  <si>
    <t>L-3</t>
  </si>
  <si>
    <t>L-4</t>
  </si>
  <si>
    <t>L-5</t>
  </si>
  <si>
    <t>Extra Items Costing 
(Rs.- Cr.)</t>
  </si>
  <si>
    <t>All Inclusive Total Amount (Rs- Cr.)</t>
  </si>
  <si>
    <t>Name of Bidder</t>
  </si>
  <si>
    <t>M/s Buddham</t>
  </si>
  <si>
    <t>M/s Keystone</t>
  </si>
  <si>
    <t>M/s HS Power</t>
  </si>
  <si>
    <t xml:space="preserve">M/s Akhanadalamani </t>
  </si>
  <si>
    <t>M/s HEC</t>
  </si>
  <si>
    <t>M/s Powerpoint</t>
  </si>
  <si>
    <t>M/s Hindusthan</t>
  </si>
  <si>
    <t xml:space="preserve">M/s Keystone </t>
  </si>
  <si>
    <t xml:space="preserve"> Cluster-1, BCDD-1 &amp; BCDD-2 (Circle- BBSR1 )</t>
  </si>
  <si>
    <t>L-1</t>
  </si>
  <si>
    <t>All Inclusive Total Amount -1 st Year (Rs.)</t>
  </si>
  <si>
    <t>Y-2-Y %age</t>
  </si>
  <si>
    <t>All Inclusive Total Amount -2nd Year (Rs.)</t>
  </si>
  <si>
    <t>All Inclusive Total Amount -3rd Year (Rs.)</t>
  </si>
  <si>
    <t>Total all Inclusive amount in Rs.- Three Years.</t>
  </si>
  <si>
    <t>Ranking</t>
  </si>
  <si>
    <t xml:space="preserve">M/s Akhandalamani </t>
  </si>
  <si>
    <t>M/s Ambuja Construction Co.</t>
  </si>
  <si>
    <t xml:space="preserve">M/s Buddham Builders </t>
  </si>
  <si>
    <t xml:space="preserve">M/s Emphoria Works </t>
  </si>
  <si>
    <t xml:space="preserve">M/s G.V. Electricals Pvt. Ltd. </t>
  </si>
  <si>
    <t xml:space="preserve">M/s Hindustan </t>
  </si>
  <si>
    <t xml:space="preserve">M/s H. S. Power </t>
  </si>
  <si>
    <t>M/s. Kartavya Consultants</t>
  </si>
  <si>
    <t xml:space="preserve">M/s Mithila &amp; Mithila </t>
  </si>
  <si>
    <t xml:space="preserve">M/s Feedback </t>
  </si>
  <si>
    <t xml:space="preserve">M/s Mohanty Brothers </t>
  </si>
  <si>
    <t>M/s PowerPoint</t>
  </si>
  <si>
    <t xml:space="preserve">M/s Sandha &amp; Company </t>
  </si>
  <si>
    <t xml:space="preserve">M/s. Shyam Indus </t>
  </si>
  <si>
    <t>M/s Surya</t>
  </si>
  <si>
    <t xml:space="preserve">M/s The Imperial </t>
  </si>
  <si>
    <t xml:space="preserve"> Cluster-2, BED (Circle - BBSR 1) &amp; NED (Circle- Nimapada)</t>
  </si>
  <si>
    <t xml:space="preserve"> Cluster-3, NeyD &amp; BaED (Circle - BBSR2) </t>
  </si>
  <si>
    <t xml:space="preserve"> Cluster-4, KHD &amp; PED (Circle - BBSR2) </t>
  </si>
  <si>
    <t xml:space="preserve"> Cluster-5, CDD-1 &amp; CED  (Circle - Cuttack)</t>
  </si>
  <si>
    <t xml:space="preserve"> Cluster-6, CDD-2 &amp; SED  (Circle - Cuttack)</t>
  </si>
  <si>
    <t xml:space="preserve"> Cluster-7, AED (Cricle- Cuttack) &amp; DED (Circle- Dhenkanal)</t>
  </si>
  <si>
    <t xml:space="preserve"> Cluster-8, ANED &amp; TED  (Circle- Dhenkanal)</t>
  </si>
  <si>
    <t xml:space="preserve"> Cluster-9, KED-1 &amp; KED-2   (Circle- Paradeep)</t>
  </si>
  <si>
    <t xml:space="preserve"> Cluster-10, JED &amp; PDP (Circle- Paradeep)</t>
  </si>
  <si>
    <t>S NO.</t>
  </si>
  <si>
    <t>Area  of Operations</t>
  </si>
  <si>
    <t xml:space="preserve">Scope Of Work </t>
  </si>
  <si>
    <t>Description</t>
  </si>
  <si>
    <t>Unit</t>
  </si>
  <si>
    <t>Annual Qty- 'A'</t>
  </si>
  <si>
    <t>Unit Rate for 1st Year (Rs.) -'B'</t>
  </si>
  <si>
    <t>GST- 'C'</t>
  </si>
  <si>
    <t>Unit Price With GST (Rs.)
 'D= 'B+C'</t>
  </si>
  <si>
    <t xml:space="preserve">Total Amount All Inclusive (Rs.)
'E= A*D'
</t>
  </si>
  <si>
    <t>33 kV AMC &amp; PSS Operations and Additional Works</t>
  </si>
  <si>
    <t>33KV Network (33kv feeders and 33/11KV PSS)  maintenance charges</t>
  </si>
  <si>
    <t>MON</t>
  </si>
  <si>
    <t>PSS operation charges</t>
  </si>
  <si>
    <t>Pole Erection charges including pole concreting work</t>
  </si>
  <si>
    <t>a. H Pole</t>
  </si>
  <si>
    <t>EA</t>
  </si>
  <si>
    <t>b. RS Joist pole</t>
  </si>
  <si>
    <t xml:space="preserve">Pole cooping charges for existing erected  poles </t>
  </si>
  <si>
    <t>Minor Civil Works including supply &amp; services</t>
  </si>
  <si>
    <t>a. Concreting (1:1.5:3) M20 Grade</t>
  </si>
  <si>
    <t>CUM</t>
  </si>
  <si>
    <t>b. Reinforcement required for RCC</t>
  </si>
  <si>
    <t>KG</t>
  </si>
  <si>
    <t>c. Brick Masonry work</t>
  </si>
  <si>
    <t>d. Plastering work (upto 20mm)</t>
  </si>
  <si>
    <t>SQM</t>
  </si>
  <si>
    <t>Addl. one Supervisor to attend emergency/ day</t>
  </si>
  <si>
    <t>Addl. One  Lineman to attend emergency/day</t>
  </si>
  <si>
    <t>Addl. one Helper to attend emergency/day</t>
  </si>
  <si>
    <t>Construction of plinth for HT breakers</t>
  </si>
  <si>
    <t>Hiring charges of Hydra per Day</t>
  </si>
  <si>
    <t>Day</t>
  </si>
  <si>
    <t xml:space="preserve">Hiring charges of Tractor per Day </t>
  </si>
  <si>
    <t xml:space="preserve">Hiring charges of Pole Master per Day </t>
  </si>
  <si>
    <t xml:space="preserve">Additional Hiring charges of DG set 3 phase, 5KVA per Day </t>
  </si>
  <si>
    <t>Additional Hiring charges of Water Pump 1 phase (2 HP) per Day</t>
  </si>
  <si>
    <t>Additional Hiring charges of Water Pump 3 phase (5HP) per Day</t>
  </si>
  <si>
    <t>Additional Hiring charges of Diesel driven water pump (2HP) per day</t>
  </si>
  <si>
    <t>Additional Hiring charges of Diesel driven water pump (5HP) per day</t>
  </si>
  <si>
    <t>Additional Hiring charges of Tata 709 Truck with 4 labour per Day</t>
  </si>
  <si>
    <t>Hiring charges of 60T crane for PTR erection/unloading at site</t>
  </si>
  <si>
    <t>Hiring charges of trailer considering 80 km to and fro distance</t>
  </si>
  <si>
    <t>Per km Hiring charges of trailer after  80 km</t>
  </si>
  <si>
    <t>KM</t>
  </si>
  <si>
    <t>33 kV &amp; PSS- Vehicle Hiring</t>
  </si>
  <si>
    <t xml:space="preserve"> 4W Vehicle (12 hours basis ) on Monthly basis upto 2500 KM</t>
  </si>
  <si>
    <t>Additional charges per km for vehicle after completing 2500 Km</t>
  </si>
  <si>
    <t>MOC Bike ( including fuel considering avergae 1700km monthly running  &amp; statuatory)</t>
  </si>
  <si>
    <t>Additional charges per km of MOC vehicle after completing 1700 Km</t>
  </si>
  <si>
    <t>Add. One Vehicle (12 hr basis) on day basis upto 200 KM</t>
  </si>
  <si>
    <t>Add. One Vehicle (12 hr basis)/ Month basis upto 2500 KM</t>
  </si>
  <si>
    <t>Addl charges to convert one 12hr vehicle to 24hr vehicle on monthly basis</t>
  </si>
  <si>
    <t xml:space="preserve">Sub -Total (Part A) - All Incluisve in Rs. </t>
  </si>
  <si>
    <t xml:space="preserve">11 kV AMC, Vehicle Hiring and Additonal Works </t>
  </si>
  <si>
    <t>Network operation and maintenance - Manpower charges</t>
  </si>
  <si>
    <t>DT replacement charges (for Augmentation or replacement of low IR value DTR)</t>
  </si>
  <si>
    <t>a. Up to 25KVA</t>
  </si>
  <si>
    <t>b. 63/100KVA</t>
  </si>
  <si>
    <t>c. 250/315/500KVA</t>
  </si>
  <si>
    <t>d. &gt;500KVA</t>
  </si>
  <si>
    <t>DT swapping charges</t>
  </si>
  <si>
    <t>Mid/New Pole Erection charges (For network strengthening or to meet statutory clearances)</t>
  </si>
  <si>
    <t>a. Concrete pole</t>
  </si>
  <si>
    <t>Breakdown Vehicle 12Hrs / Month upto 1500 KM</t>
  </si>
  <si>
    <t>Breakdown Vehicle 24 Hrs/ Month upto 2500 KM</t>
  </si>
  <si>
    <t>DC Vehicle 12 hrs/ Month upto 3500 KM</t>
  </si>
  <si>
    <t>Maintenance Vehicle 12 Hrs/ Month upto 3500 KM</t>
  </si>
  <si>
    <t>Addl. Vehicle (Boloero)/12 hours to attend emergency/ month upto 1500 KM</t>
  </si>
  <si>
    <t>Addl. Vehicle (Boloero)/24 hours to attend emergency/ month  upto 2500 KM</t>
  </si>
  <si>
    <t>Addl. Vehicle (Boloero) /12 hours to attend emergency / Day basis upto 100 KM</t>
  </si>
  <si>
    <t>Addl. Vehicle (Boloero) /24 hours to attend emergency / Day Basis upto 150 KM</t>
  </si>
  <si>
    <t xml:space="preserve">Additional charges / KM per vehicle to attend emergency </t>
  </si>
  <si>
    <t>kM</t>
  </si>
  <si>
    <t xml:space="preserve">Additional Services to attend emergency / natural calamity </t>
  </si>
  <si>
    <t xml:space="preserve">Addl. Highly Skilled Manpower (Supervisor) </t>
  </si>
  <si>
    <t>ManDay</t>
  </si>
  <si>
    <t xml:space="preserve">Addl. Skilled  Manpower (L/M) </t>
  </si>
  <si>
    <t xml:space="preserve">Addl. Unskilled Manpower (Helper) </t>
  </si>
  <si>
    <t>Construction of plinth for equipment</t>
  </si>
  <si>
    <t>Hiring charges of Hydra/Day</t>
  </si>
  <si>
    <t xml:space="preserve">Hiring charges of Tractor/Day </t>
  </si>
  <si>
    <t xml:space="preserve">Hiring charges of Pole Master/Day </t>
  </si>
  <si>
    <t xml:space="preserve">Hiring charges of DG set 3 phase, 7.5 KVA/Day </t>
  </si>
  <si>
    <t xml:space="preserve">Hiring charges of DG set 3 phase, 10 to 25 KVA/Day </t>
  </si>
  <si>
    <t>Hiring charges of Water Pump 1 phase/Day</t>
  </si>
  <si>
    <t>Hiring charges of Tempo per Day</t>
  </si>
  <si>
    <t>Minor Civil Works</t>
  </si>
  <si>
    <t xml:space="preserve">Charges for extension of LT feeder/span </t>
  </si>
  <si>
    <t>a. Three phase AB cable (1 Span= 30-40 M)</t>
  </si>
  <si>
    <t>b. Single phase bare/AB cable (1 Span= 30-40 M)</t>
  </si>
  <si>
    <t>Charges for installation of 1 Phase Energy meter for new connection with service cable</t>
  </si>
  <si>
    <t xml:space="preserve">Sub- Total (B)- All Incluisve in Rs. </t>
  </si>
  <si>
    <t>9klo</t>
  </si>
  <si>
    <t xml:space="preserve">Sub- Total (Part C) - All Inclusive in Rs. </t>
  </si>
  <si>
    <t>Total Amount- All  Incluisve in Rs. For 1st year (Part A+B+C)</t>
  </si>
  <si>
    <t xml:space="preserve">% Increment for 2nd Year </t>
  </si>
  <si>
    <t>Total Amount- All  Incluisve in Rs. For 2nd year (Part A+B+C)</t>
  </si>
  <si>
    <t>% Increment for 3rd Year</t>
  </si>
  <si>
    <t>Total Amount- All  Incluisve in Rs. For 3rd year (Part A+B+C)</t>
  </si>
  <si>
    <t>Total Amount (Rs.) - All Inclusive for Three Years (Part A+B+C)</t>
  </si>
  <si>
    <t>Breakdown Vehicle 12Hrs / Month upto 2500 KM</t>
  </si>
  <si>
    <t>Breakdown Vehicle 24 Hrs/ Month upto 3500 KM</t>
  </si>
  <si>
    <t xml:space="preserve">MMG Vehicle 12 Hrs/ Month upto 3500 KM </t>
  </si>
  <si>
    <t>Addl. Vehicle (Boloero)/12 hours to attend emergency/ month upto 2500 KM</t>
  </si>
  <si>
    <t>Addl. Vehicle (Boloero)/24 hours to attend emergency/ month  upto 3500 KM</t>
  </si>
  <si>
    <t>Addl. Vehicle (Boloero) /12 hours to attend emergency / Day basis upto 200 KM</t>
  </si>
  <si>
    <t>Addl. Vehicle (Boloero) /24 hours to attend emergency / Day Basis upto 350 KM</t>
  </si>
  <si>
    <t>Anneuxure -I (33 kV AMC,  PSS &amp; 11 kV AMC Charges) for CDD-1 &amp; CED  (Circle - Cuttack)</t>
  </si>
  <si>
    <t xml:space="preserve">Counter Offer- CDD-1 &amp; CDD-2 </t>
  </si>
  <si>
    <t xml:space="preserve">CDD-1 &amp; CED </t>
  </si>
  <si>
    <t xml:space="preserve">CDD-1 </t>
  </si>
  <si>
    <t>CED</t>
  </si>
  <si>
    <t>Cluster/ Lot Name</t>
  </si>
  <si>
    <t>Proposed Bidder Name</t>
  </si>
  <si>
    <t>M/s Imperial</t>
  </si>
  <si>
    <t>BED +NED</t>
  </si>
  <si>
    <t>M/s Mohanty Brothers</t>
  </si>
  <si>
    <t>M/s Buddham Builders</t>
  </si>
  <si>
    <t>M/s Emphoria</t>
  </si>
  <si>
    <t>M/s Akhandalamani</t>
  </si>
  <si>
    <t>Total Amount- All Inclusive (1st year)</t>
  </si>
  <si>
    <t>Total Amount - All inclusive (for three years)</t>
  </si>
  <si>
    <t>Manpower for DC Squad (1 Skilled &amp; 1 Unskilled)/ month</t>
  </si>
  <si>
    <t xml:space="preserve">S No. </t>
  </si>
  <si>
    <t>Item Description</t>
  </si>
  <si>
    <t xml:space="preserve">Remarks </t>
  </si>
  <si>
    <t>DC Manpower (1 Skilled +1 Unskilled)</t>
  </si>
  <si>
    <t>All Inclusive Cost (Rs-Cr.)
1st Year</t>
  </si>
  <si>
    <t>DC Vehicle (12 Hrs upto 3500 KM/ Month)</t>
  </si>
  <si>
    <t>Vehicle (Breakdown+ Maintainance+ MMG)</t>
  </si>
  <si>
    <t xml:space="preserve">Total </t>
  </si>
  <si>
    <t>Additional line items</t>
  </si>
  <si>
    <t>Fixed Cost - AMC 33 &amp; 11 kV (excluding DC Vehicle +Manpower)</t>
  </si>
  <si>
    <t>Fixed Cost per month. Cant be optimized further</t>
  </si>
  <si>
    <t xml:space="preserve">Can be used only as per requirement &amp; also budget head is separate. </t>
  </si>
  <si>
    <t xml:space="preserve">Can be optiimized/ payable only on actuals </t>
  </si>
  <si>
    <t>Can be optimized as per actual requirement (prices quoted as addiitional line  items)</t>
  </si>
  <si>
    <t xml:space="preserve">Earlier Quantity </t>
  </si>
  <si>
    <t>Revsied Qty due to Double Shift Operation</t>
  </si>
  <si>
    <t>Diff</t>
  </si>
  <si>
    <t>High Skilled M/P</t>
  </si>
  <si>
    <t>Unskilled M/P</t>
  </si>
  <si>
    <t>Skilled M/P</t>
  </si>
  <si>
    <t>Total Amount (In Rs.)</t>
  </si>
  <si>
    <t>Total Amount (In Cr.)</t>
  </si>
  <si>
    <t>Total Cost Due to Diff. (Min Wages+ GST+5% Back office charges + 5% profit)</t>
  </si>
  <si>
    <t xml:space="preserve">Fixed Cost- PSS Operations </t>
  </si>
  <si>
    <t xml:space="preserve">A&amp; G </t>
  </si>
  <si>
    <t>MMG Vehcile only</t>
  </si>
  <si>
    <t>AMC Cost</t>
  </si>
  <si>
    <t xml:space="preserve">To be received from OERC for additional line items </t>
  </si>
  <si>
    <t>Cost commitment till Sep'23 - 33 &amp; 11 KV</t>
  </si>
  <si>
    <t>Existing  Bidder Name</t>
  </si>
  <si>
    <r>
      <t>Total Amount- All Inclusive (2nd year) with 5% escalation over 1</t>
    </r>
    <r>
      <rPr>
        <vertAlign val="superscript"/>
        <sz val="11"/>
        <color theme="1"/>
        <rFont val="Arial"/>
        <family val="2"/>
      </rPr>
      <t>st</t>
    </r>
    <r>
      <rPr>
        <sz val="11"/>
        <color theme="1"/>
        <rFont val="Arial"/>
        <family val="2"/>
      </rPr>
      <t xml:space="preserve"> year</t>
    </r>
  </si>
  <si>
    <r>
      <t>Total Amount- All Inclusive (3rd year) with 5% escalation over 2</t>
    </r>
    <r>
      <rPr>
        <vertAlign val="superscript"/>
        <sz val="11"/>
        <color theme="1"/>
        <rFont val="Arial"/>
        <family val="2"/>
      </rPr>
      <t>nd</t>
    </r>
    <r>
      <rPr>
        <sz val="11"/>
        <color theme="1"/>
        <rFont val="Arial"/>
        <family val="2"/>
      </rPr>
      <t xml:space="preserve"> year</t>
    </r>
  </si>
  <si>
    <t>Additional Impact due to Wage Revision - All Inclusive (18 July'24-30 Sep'24)
(Rs.-Cr.)</t>
  </si>
  <si>
    <t>Total Proposed Amount (1st year)- All Incluisve 
(Rs.-Cr.)</t>
  </si>
  <si>
    <r>
      <t>Total  Amount- All Inclusive
 (1</t>
    </r>
    <r>
      <rPr>
        <b/>
        <vertAlign val="superscript"/>
        <sz val="11"/>
        <color theme="1"/>
        <rFont val="Arial"/>
        <family val="2"/>
      </rPr>
      <t>st</t>
    </r>
    <r>
      <rPr>
        <b/>
        <sz val="11"/>
        <color theme="1"/>
        <rFont val="Arial"/>
        <family val="2"/>
      </rPr>
      <t xml:space="preserve"> year)
(Rs-Cr.)</t>
    </r>
  </si>
  <si>
    <t>KED-I</t>
  </si>
  <si>
    <t>KED-II</t>
  </si>
  <si>
    <t xml:space="preserve">M/s BKS Enterprises </t>
  </si>
  <si>
    <t xml:space="preserve">M/s Shyam Indus </t>
  </si>
  <si>
    <t>Annual Qty</t>
  </si>
  <si>
    <t>Total approved Amount (1st year)- All Incluisve 
(Rs.-Cr.)</t>
  </si>
  <si>
    <t>Total Amount- All Inclusive (Rs.)</t>
  </si>
  <si>
    <t>Proposed Value for 2nd Year extension including add. wages Impact &amp; 5% annual escalation - All Inclusive (Rs.-Cr.)</t>
  </si>
  <si>
    <t>Fixed Cost AMC including Vehicle Charges 
(Rs.-Cr.)</t>
  </si>
  <si>
    <t>Additional Items (Rs.-Cr.) Payable at actuals
(Rs.-Cr.)</t>
  </si>
  <si>
    <t xml:space="preserve">1st Year Cost </t>
  </si>
  <si>
    <t xml:space="preserve">11 kV </t>
  </si>
  <si>
    <t xml:space="preserve">PSS </t>
  </si>
  <si>
    <t>Budget Head</t>
  </si>
  <si>
    <t>AMC Distribution_33KV (R&amp;M)</t>
  </si>
  <si>
    <t>* Additional Impact of Rs. 45.18 Cr. (C+G) due to enhancement in minimum wages shall be sought from OERC.</t>
  </si>
  <si>
    <t xml:space="preserve">** Additional Budget of R. 40 Cr. R &amp; M Cost has been sought from OERC upon the fixed assest of 1000 Cr. </t>
  </si>
  <si>
    <t>Allocation Req for this proposal (in Cr) - Oct'24-Sep'25</t>
  </si>
  <si>
    <t xml:space="preserve">Savings </t>
  </si>
  <si>
    <t xml:space="preserve">2nd Year </t>
  </si>
  <si>
    <t>1st Year</t>
  </si>
  <si>
    <t xml:space="preserve">PSS+ 33 kV </t>
  </si>
  <si>
    <t>**AMC Distribution_11KV (R&amp;M)</t>
  </si>
  <si>
    <t>Additional Impact due to Wage Revision- All Incluisve 
(1st Oct'24- 30th Sep'25)
(Rs.-Cr.)</t>
  </si>
  <si>
    <t>PSS operations
 (A &amp; G)</t>
  </si>
  <si>
    <t xml:space="preserve">Total Budget </t>
  </si>
  <si>
    <t>*Utilized (Rs.-Cr.)
(April'24- Sep'24)</t>
  </si>
  <si>
    <t>Fixed Cost AMC including Vehicle Charges incuding Y-O-Y annual escalation
(Rs.-Cr.)</t>
  </si>
  <si>
    <t xml:space="preserve">Approved
 (In Cr.) 
till March’25 (A) </t>
  </si>
  <si>
    <t>Fixed Cost
(B)</t>
  </si>
  <si>
    <t xml:space="preserve">
Variable Cost
(C)
 </t>
  </si>
  <si>
    <t>Impact- Add. Wages (D)</t>
  </si>
  <si>
    <t>Balance
(In Cr.)
(E=A-B-C)</t>
  </si>
  <si>
    <t xml:space="preserve">Add wages Imapct </t>
  </si>
  <si>
    <t>Variable Cost</t>
  </si>
  <si>
    <t xml:space="preserve">Additional Budget Requirement </t>
  </si>
  <si>
    <t>Oct'24- March'25 (Fixed AMC Cost) (F)</t>
  </si>
  <si>
    <t>Oct'24- March'25 (Variable  Cost) (G)</t>
  </si>
  <si>
    <t>**Balance Available-  
(In Cr.)
w/o wages enhancement impact (FY25)= E-F</t>
  </si>
  <si>
    <t>Total (R &amp; M)</t>
  </si>
  <si>
    <t xml:space="preserve">Nil </t>
  </si>
  <si>
    <t xml:space="preserve">Impact- Add Wages (I) </t>
  </si>
  <si>
    <t>April'25- Sep'25  including Variable &amp; Fixed Cost (H)</t>
  </si>
  <si>
    <t>Total Cost</t>
  </si>
  <si>
    <t>Individual Cost</t>
  </si>
  <si>
    <t>Variable Cost including Y-O-Y annual escalation
(Rs.-Cr.)</t>
  </si>
  <si>
    <t>30 cr. (including 26.20 Cr. + Around 3 cr. for variable Cost)</t>
  </si>
  <si>
    <t>Provision</t>
  </si>
  <si>
    <t>2 Cr Variabe</t>
  </si>
  <si>
    <t xml:space="preserve">Fixed Cost
</t>
  </si>
  <si>
    <t>Balance
(In Cr.)
(C=A-B)</t>
  </si>
  <si>
    <t>Allocation Req for this proposal (in Cr) - Oct'24- Mar'25</t>
  </si>
  <si>
    <t>Oct'24- March'25 (Fixed AMC Cost)</t>
  </si>
  <si>
    <t xml:space="preserve">
Variable Cost
 </t>
  </si>
  <si>
    <t xml:space="preserve">Impact- Add. Wages
</t>
  </si>
  <si>
    <t xml:space="preserve">Impact- Add Wages </t>
  </si>
  <si>
    <t xml:space="preserve">Total Amount Including minimum Wages Impact -B </t>
  </si>
  <si>
    <t>Total Amount Including minimum Wages Impact- C</t>
  </si>
  <si>
    <t xml:space="preserve">Total Minm. Wages Impact 
(Rs.-Cr.)
 18th July'24- 30th Mar'25
D
</t>
  </si>
  <si>
    <t xml:space="preserve">**Balance Available-  
(In Cr.)
 (FY25)
(A+D)- (B+C)
</t>
  </si>
  <si>
    <t xml:space="preserve">*Oct'24- March'25 (Variable  Cost) </t>
  </si>
  <si>
    <t>* Variable Cost for the Month of Oct'24 to March'25 has been considered to Rs. 2 Cr. as this is lien period for addiitonal expenses.</t>
  </si>
  <si>
    <t>11 kV AMC</t>
  </si>
  <si>
    <t>33 kv AMC</t>
  </si>
  <si>
    <t xml:space="preserve">Description- Additional Items </t>
  </si>
  <si>
    <t>e.Pole cooping charges for existing erected  poles</t>
  </si>
  <si>
    <t xml:space="preserve">Hiring charges of Crane/Ferana  4 Hrs </t>
  </si>
  <si>
    <t xml:space="preserve">Hiring charges of Crane/Ferana  8Hrs </t>
  </si>
  <si>
    <t xml:space="preserve">Hiring charges of Pole Master 4 hrs Day </t>
  </si>
  <si>
    <t xml:space="preserve">Hiring charges of Pole Master 8 hrs Day </t>
  </si>
  <si>
    <t>AdditionalHiring charges of Water Pump 1 phase (2 HP) per Day</t>
  </si>
  <si>
    <t>2W(Bike) charges on Monthly basis (including fuel considering 2500km monthly)</t>
  </si>
  <si>
    <t>Add. One Vehicle Bolero (12 hr basis) on day basis upto 150 kms.</t>
  </si>
  <si>
    <t xml:space="preserve">Add. Bolero Pickup One Vehicle (12 hr basis) on day basis upto 100 kms. </t>
  </si>
  <si>
    <t xml:space="preserve">Addl charges to convert one 12hr vehicle to 24hr vehicle on monthly basis </t>
  </si>
  <si>
    <t>Hiring charges of Hydra/Day (4 Hrs)</t>
  </si>
  <si>
    <t>Hiring charges of Hydra/Day (8 Hrs)</t>
  </si>
  <si>
    <t>Hiring charges of Pole Master (4 Hrs.)</t>
  </si>
  <si>
    <t>Hiring charges of Pole Master (8 Hrs.)</t>
  </si>
  <si>
    <t>Hiring charges of Tempo/ Pick Up Vehcile per Day</t>
  </si>
  <si>
    <t>c. WPB Pole (11 mtr. &amp; 13 Mtr)</t>
  </si>
  <si>
    <t>Addl. one Supervisor to attend emergency/ day- 8 Hrs. Shift Duty</t>
  </si>
  <si>
    <t>Addl. One  Lineman to attend emergency/day  8 Hrs. Shift Duty</t>
  </si>
  <si>
    <t>Addl. one Helper to attend emergency/day-  8 Hrs. Shift Duty</t>
  </si>
  <si>
    <t>Hiring charges of Less than 40T crane for PTR erection/unloading at site</t>
  </si>
  <si>
    <t xml:space="preserve"> 4 Wheeler Vehicle ( Bolero or equavalant ,24 hours basis, up to  5000 Km ) on Monthly basis</t>
  </si>
  <si>
    <t>Charges for Erection of Poles(any size) including transporting the Pole  and pole will be erected using Crane/Hydra/Pole Master .</t>
  </si>
  <si>
    <t xml:space="preserve">a) Upto 20KM </t>
  </si>
  <si>
    <t xml:space="preserve">b) Upto 50KM </t>
  </si>
  <si>
    <t xml:space="preserve">c) &gt; 50KM </t>
  </si>
  <si>
    <t>b. Concreting - M 15 Grade</t>
  </si>
  <si>
    <t>c. Reinforcement required for RCC</t>
  </si>
  <si>
    <t>d. Brick Masonry work</t>
  </si>
  <si>
    <t>e. Plastering work (upto 20mm)</t>
  </si>
  <si>
    <t>Hiring of Man-lifter/Day for additional activities  for upto 4 Hrs.</t>
  </si>
  <si>
    <t>Hiring of Man-lifter/Day for additional activities  for upto 8 Hrs.</t>
  </si>
  <si>
    <t>Month</t>
  </si>
  <si>
    <t>DT replacement charges (for Augmentation or replacement of low IR value, except failure of DTR)</t>
  </si>
  <si>
    <t>Oeprations/ Breakdown Vehicle 12Hrs / Month upto  3000 KM (Rural)</t>
  </si>
  <si>
    <t>Oeprations/ Breakdown Vehicle 24Hrs / Month upto  4500 KM (Rural)</t>
  </si>
  <si>
    <t>Addl. Vehicle (Boloero)/12 hours to attend emergency/ month  upto 3000 KM (Rural)</t>
  </si>
  <si>
    <t>Addl. Vehicle (Boloero)/24 hours to attend emergency/ month  upto 4000 KM (Rural)</t>
  </si>
  <si>
    <t>Addl. Vehicle (Boloero)/12 hours to attend emergency/ month upto 1500 KM (Urban)</t>
  </si>
  <si>
    <t>Oeprations/ Breakdown Vehicle 12Hrs / Month upto 1500 KM (Urban)</t>
  </si>
  <si>
    <t>Oeprations/ Breakdown Vehicle 24Hrs / Month upto 2500 KM (Urban)</t>
  </si>
  <si>
    <t>Addl. Vehicle (Boloero)/24 hours to attend emergency/ month upto 2500 KM (Urban)</t>
  </si>
  <si>
    <t>Extension of  Vehicle (Boloero) /12 hours to attend emergency / Hr basis - Cost Per Hr</t>
  </si>
  <si>
    <t>Hiring charges of Pick up - Upto 150 km/ Day</t>
  </si>
  <si>
    <t>Hiring charges of Pick up - Upto 3000 km/Month</t>
  </si>
  <si>
    <t>Oeprations/ Breakdown Vehicle 24Hrs / Month 2501 to 3500 KM (Urban)</t>
  </si>
  <si>
    <t>Oeprations/ Breakdown Vehicle 12Hrs / Month 1501 to 2000 KM (Urban)</t>
  </si>
  <si>
    <t>Addl. Vehicle (Boloero)/12 hours to attend emergency/ month 1501 to 2000 KM (Urban)</t>
  </si>
  <si>
    <t>Addl. Vehicle (Boloero)/24 hours to attend emergency/ month 2501 to 3500 KM (Urban)</t>
  </si>
  <si>
    <t xml:space="preserve">Additional charges of existing vehicle / KM per vehicle to attend emergency </t>
  </si>
  <si>
    <t>Hiring charges of Pick up - 3001 to 4000 km/ Month</t>
  </si>
  <si>
    <t xml:space="preserve">Hiring charges of Pick up - 151 km to 300 km/ Day </t>
  </si>
  <si>
    <t>c. Charges for installation of 1 Phase Energy meter for new connection with service cable</t>
  </si>
  <si>
    <t xml:space="preserve">Unit Price </t>
  </si>
  <si>
    <t>GST</t>
  </si>
  <si>
    <t xml:space="preserve">Unit Price (Rs) - All Inclusive </t>
  </si>
  <si>
    <t>Total Amount (Rs.)- All Inclusive</t>
  </si>
  <si>
    <t xml:space="preserve">111 kV AMC, Vehicle Hiring and Additonal Works </t>
  </si>
  <si>
    <t xml:space="preserve">Sub -Total (Part C) - All Incluisve in Rs. </t>
  </si>
  <si>
    <t>Additional Manpower For Miscellenous Works (1 skilled &amp; 1 unskilled)</t>
  </si>
  <si>
    <t xml:space="preserve">Sub -Total (Part D) - All Incluisve in Rs. </t>
  </si>
  <si>
    <t xml:space="preserve">Additional Manpower For miscellenous activities  (1 skilled &amp; 1 unskilled) with requisite PPEs </t>
  </si>
  <si>
    <t>Fabrication work (for tower and large structure)</t>
  </si>
  <si>
    <t>Per Ton</t>
  </si>
  <si>
    <t>Major tree trimming (Forest /Major tree)</t>
  </si>
  <si>
    <t xml:space="preserve">KM </t>
  </si>
  <si>
    <t>Total Amount- All Incluisve (Rs.)- Part A+ Part B+ Part C+ Part D</t>
  </si>
  <si>
    <t xml:space="preserve">f. Pole Coping Charges </t>
  </si>
  <si>
    <t xml:space="preserve">Additional Services to attend emergency/ natural calamity </t>
  </si>
  <si>
    <t>Hiring of Boat capable to carry 5 people / 450 kg weight, with safety jackets &amp; lifeguard</t>
  </si>
  <si>
    <t>JED</t>
  </si>
  <si>
    <t>Anneuxure -I (33 kV AMC,  PSS &amp; 11 kV AMC Charges) for JED, BNED &amp; DED (Circle- Sambalpur )</t>
  </si>
  <si>
    <t>Network operation and maintenance - Manpower charges- Brajrajnagar</t>
  </si>
  <si>
    <t>Network operation and maintenance - Manpower charges- Deogarh</t>
  </si>
  <si>
    <t>DED</t>
  </si>
  <si>
    <t>BNED</t>
  </si>
  <si>
    <t>Anneuxure -I (33 kV AMC,  PSS &amp; 11 kV AMC Charges) for SED &amp; SEED (Circle- Sambalpur )</t>
  </si>
  <si>
    <t>Network operation and maintenance - Manpower charges- SED, Sambalpur</t>
  </si>
  <si>
    <t>Network operation and maintenance - Manpower charges- SEED, Sambalpur East</t>
  </si>
  <si>
    <t>SED</t>
  </si>
  <si>
    <t>SEED</t>
  </si>
  <si>
    <t>RED</t>
  </si>
  <si>
    <t>RSED</t>
  </si>
  <si>
    <t>Network operation and maintenance - Manpower charges- RED, Rourkela</t>
  </si>
  <si>
    <t>Network operation and maintenance - Manpower charges- RSED, Rourkela Sadar</t>
  </si>
  <si>
    <t>Rajgangpur</t>
  </si>
  <si>
    <t>Sundargarh</t>
  </si>
  <si>
    <t>Network operation and maintenance - Manpower charges- Sundargarh</t>
  </si>
  <si>
    <t>Network operation and maintenance - Manpower charges- Rajgangpur</t>
  </si>
  <si>
    <t>BED, Bargarh</t>
  </si>
  <si>
    <t>BWED, Bargarh West</t>
  </si>
  <si>
    <t>Network operation and maintenance - Manpower charges- BED, Bargarh</t>
  </si>
  <si>
    <t>Network operation and maintenance - Manpower charges- BWED, Bargarh West</t>
  </si>
  <si>
    <t>Bolangir</t>
  </si>
  <si>
    <t>Sonepur</t>
  </si>
  <si>
    <t>Network operation and maintenance - Manpower charges- Sonepur</t>
  </si>
  <si>
    <t>Network operation and maintenance - Manpower charges- Bolangir</t>
  </si>
  <si>
    <t>Titlagarh</t>
  </si>
  <si>
    <t>Nuapada</t>
  </si>
  <si>
    <t>Network operation and maintenance - Manpower charges- Nuapada</t>
  </si>
  <si>
    <t>Network operation and maintenance - Manpower charges- Titlagarh</t>
  </si>
  <si>
    <t>KEED, Kalahandi</t>
  </si>
  <si>
    <t>KWED, Kalahandi West</t>
  </si>
  <si>
    <t>Network operation and maintenance - Manpower charges- KEED, Kalahandi</t>
  </si>
  <si>
    <t>Network operation and maintenance - Manpower charges- KWED, Kalahandi West</t>
  </si>
  <si>
    <t>Anneuxure -I (33 kV AMC,  PSS &amp; 11 kV AMC Charges) for KEED &amp; KWED (Circle-Kalahandi)</t>
  </si>
  <si>
    <t xml:space="preserve"> BNED,DED &amp; JED (Circle- SAMBALPUR )</t>
  </si>
  <si>
    <t>SFT</t>
  </si>
  <si>
    <t>Provide Water tanker 5000 ltr capacity</t>
  </si>
  <si>
    <t xml:space="preserve">Provide Water tanker 3000 ltr capacity </t>
  </si>
  <si>
    <t>Submersible Pump repairing upto 1.5KW</t>
  </si>
  <si>
    <t>Water Pump Rewinding &amp; Reapiring upto 1.5KW</t>
  </si>
  <si>
    <t>Earth pit Chamber repairing &amp; brickwork</t>
  </si>
  <si>
    <t>Supply of JCB on call basis</t>
  </si>
  <si>
    <t>Hrs</t>
  </si>
  <si>
    <t>Providing and fixing Chlorinated Polyvinyl Chloride (CPVC) pipes 20mm</t>
  </si>
  <si>
    <t>Mtr</t>
  </si>
  <si>
    <t>PSS Cooler motor repairing &amp; rewinding</t>
  </si>
  <si>
    <t>SITC Treated Earthing Pit</t>
  </si>
  <si>
    <t>Crane having lifting capacity 15 to 30 Ton Per  Day</t>
  </si>
  <si>
    <t xml:space="preserve">Dismantling or Installation &amp; shifting (inside PSS) 10 to 12.5 MVA PTR </t>
  </si>
  <si>
    <t xml:space="preserve">Dismantling or Installation &amp; shifting (inside PSS) 8 MVA PTR </t>
  </si>
  <si>
    <t xml:space="preserve">Dismantling or Installation &amp; shifting (inside PSS) 5 MVA PTR </t>
  </si>
  <si>
    <t xml:space="preserve">Dismantling or Installation &amp; shifting (inside PSS) 3.15 to 1.6 MVA PTR </t>
  </si>
  <si>
    <t>Suppply &amp; Fabrication of steel structure (1050586)</t>
  </si>
  <si>
    <t>Ton</t>
  </si>
  <si>
    <t>Laying of Power Cable 33KV &amp; 11KV (35 to 400 SqMM) Per Mtr</t>
  </si>
  <si>
    <t>MTR</t>
  </si>
  <si>
    <t>Cable Trenching width 0.8 Mtr &amp; Depth 1.2 Mtr with backfilling Per Mtr</t>
  </si>
  <si>
    <t>Repair &amp; Maintenance charges of Man-lifter &amp; Oil filtration machines, payment will be done as per actual bill submission upon prior approval from TPWODL. (4 lakh Rupees)</t>
  </si>
  <si>
    <t>Lot</t>
  </si>
  <si>
    <t>Repairing of Air Condition in side PSS. Payment will be done as per actual bill submission and approved Rate upon prior approval from TPWODL.</t>
  </si>
  <si>
    <t xml:space="preserve">Providing MIS item for Urgent Maintenance work.Payment will be done as per actual bill submission upon approved rate as per tender document. </t>
  </si>
  <si>
    <t>Mis Repair charges for PSS minor works such as door,windows etc payment will be done as per actual bill submission upon prior approval from TPWODL. (1 Lakh Rupees)</t>
  </si>
  <si>
    <t xml:space="preserve"> 4W Vehicle (24 hours basis ) on Monthly basis upto 2500 KM with 2 Drivers</t>
  </si>
  <si>
    <t xml:space="preserve"> 4W Vehicle (12 hours basis ) on Monthly basis upto 4000 KM</t>
  </si>
  <si>
    <t xml:space="preserve"> 4W Vehicle (24 hours basis ) on Monthly basis upto 4000 KM with 2 Drivers</t>
  </si>
  <si>
    <t>Additional charges per km for vehicle after completing 4000 Km</t>
  </si>
  <si>
    <t>SED &amp; SEED (Circle- SAMBALPUR )</t>
  </si>
  <si>
    <t>RED &amp; RSED (Circle- Rourkela )</t>
  </si>
  <si>
    <t>Anneuxure -I (33 kV AMC,  PSS &amp; 11 kV AMC Charges) for RED &amp; RSED (Circle- Rourkela )</t>
  </si>
  <si>
    <t>Anneuxure -I (33 kV AMC,  PSS &amp; 11 kV AMC Charges) for Rajgangpur &amp; Sundargarh (Circle- Sambalpur )</t>
  </si>
  <si>
    <t>Anneuxure -I (33 kV AMC,  PSS &amp; 11 kV AMC Charges) for BED &amp; BWED (Circle- Bargarh )</t>
  </si>
  <si>
    <t>Anneuxure -I (33 kV AMC,  PSS &amp; 11 kV AMC Charges) for Bolangir &amp; Sonepur (Circle- Bolangir )</t>
  </si>
  <si>
    <t>Anneuxure -I (33 kV AMC,  PSS &amp; 11 kV AMC Charges) for Titlagarh &amp; Nuapada (Circle- Bolangir &amp; Kalahandi )</t>
  </si>
  <si>
    <t>PSS operation charges (Total PSS - 41 )</t>
  </si>
  <si>
    <t>PSS operation charges ( Total PSS - 42)</t>
  </si>
  <si>
    <t>PSS operation charges ( Total PSS - 41)</t>
  </si>
  <si>
    <t>PSS operation charges ( Total PSS - 44)</t>
  </si>
  <si>
    <t>PSS operation charges ( Total PSS - 38)</t>
  </si>
  <si>
    <t>PSS operation charges ( Total PSS - 27)</t>
  </si>
  <si>
    <t>PSS operation charges ( Total PSS - 32)</t>
  </si>
  <si>
    <t>PSS operation charges ( Total PSS - 46)</t>
  </si>
  <si>
    <t>30-50 Ton Crane with required manpower</t>
  </si>
  <si>
    <t>50-80 Ton Crane with required manpower</t>
  </si>
  <si>
    <t xml:space="preserve">Sub -Total (Part B) - All Incluisve in Rs. </t>
  </si>
  <si>
    <t>Network operation and maintenance - Manpower charges  Jharsuguda</t>
  </si>
  <si>
    <t>DAY</t>
  </si>
  <si>
    <t>Mon</t>
  </si>
  <si>
    <t>Total Amount- All Incluisve (Rs.)- Part A+ Part B+ Part C</t>
  </si>
  <si>
    <t>SL No</t>
  </si>
  <si>
    <t>Particulars</t>
  </si>
  <si>
    <t>In Crores</t>
  </si>
  <si>
    <t>Anneuxure -I (33 kV AMC,  PSS &amp; 11 kV AMC Charges) for RED &amp; RSED(Cricle-Rourkela</t>
  </si>
  <si>
    <t>JNED, BNED &amp; DED-1</t>
  </si>
  <si>
    <t>RED &amp; RSED-3</t>
  </si>
  <si>
    <t xml:space="preserve">SED &amp; SEED-2 </t>
  </si>
  <si>
    <t>Rajrangpur &amp; Sundargarh-4</t>
  </si>
  <si>
    <t>BED &amp; BWED-5</t>
  </si>
  <si>
    <t>Bolangir &amp; Sonepur-6</t>
  </si>
  <si>
    <t>Titlgarg, Nuapada-7</t>
  </si>
  <si>
    <t>KEED &amp; KWED-8</t>
  </si>
  <si>
    <t>All Inclusive Total BOQ Value (Rs.)</t>
  </si>
  <si>
    <t>Oeprations/ Breakdown Vehicle 12Hrs / Month upto  3000 KM (Urban)</t>
  </si>
  <si>
    <t>33KV Network (33kv feeders and 33/11KV PSS) - Maintenance Charges</t>
  </si>
  <si>
    <t>Division</t>
  </si>
  <si>
    <t>Manpower Cost</t>
  </si>
  <si>
    <t>PPE / Safety</t>
  </si>
  <si>
    <t>Tools &amp; Tackles</t>
  </si>
  <si>
    <t>GPA and Labour Licenses</t>
  </si>
  <si>
    <t>OH / Profit and Other Expenses (As per SOW)</t>
  </si>
  <si>
    <t>Total Without GST</t>
  </si>
  <si>
    <t>BED</t>
  </si>
  <si>
    <t>33KV Network (33kv feeders and 33/11KV PSS) - PSS Operation Charges</t>
  </si>
  <si>
    <t>11 KV &amp; LT Network O&amp;M - Maintenance Charges</t>
  </si>
  <si>
    <t>BWED</t>
  </si>
  <si>
    <t>KEED</t>
  </si>
  <si>
    <t>KWED</t>
  </si>
  <si>
    <t>LOT-1</t>
  </si>
  <si>
    <t>LOT-2</t>
  </si>
  <si>
    <t>LOT-3</t>
  </si>
  <si>
    <t>LOT-4</t>
  </si>
  <si>
    <t>LOT-5</t>
  </si>
  <si>
    <t>LOT-6</t>
  </si>
  <si>
    <t>LOT-7</t>
  </si>
  <si>
    <t>LOT-8</t>
  </si>
  <si>
    <t> Minimum Wage Price Break-Up Format</t>
  </si>
  <si>
    <t>Helper
(Un-Skilled)</t>
  </si>
  <si>
    <t>Lineman
(Skilled)</t>
  </si>
  <si>
    <t>Supervisor
(High-Skilled)</t>
  </si>
  <si>
    <t>Minimum Wages</t>
  </si>
  <si>
    <t>Days</t>
  </si>
  <si>
    <t>Minimum Wages (Basic + DA)</t>
  </si>
  <si>
    <t>Statutory Bonus @ 8.33% on Basic &amp; DA</t>
  </si>
  <si>
    <t>Leave Encashment@ 5.77% on Basic &amp; DA</t>
  </si>
  <si>
    <t>Sub-Total (A)</t>
  </si>
  <si>
    <t>EPF@13% of minimum wages</t>
  </si>
  <si>
    <t>ESIC @3.25% of minimum wages</t>
  </si>
  <si>
    <t>Contribution for Labor Welfare Fund</t>
  </si>
  <si>
    <t>Gratuity @ 4.81% of minimum wages</t>
  </si>
  <si>
    <t>Sub-Total (B)</t>
  </si>
  <si>
    <t>CTC (A+B) without GST</t>
  </si>
  <si>
    <t>S. No</t>
  </si>
  <si>
    <t xml:space="preserve">Name of Lot / Cluster </t>
  </si>
  <si>
    <t>All Inclusive 
Fixed Cost (Rs.)</t>
  </si>
  <si>
    <t>All Inclusive 
Variable Cost (Rs.)</t>
  </si>
  <si>
    <t>All Inclusive 
Total Cost for 1 Year (Rs.)</t>
  </si>
  <si>
    <t>All Incl. Value for 
3 Years (Rs.)</t>
  </si>
  <si>
    <t>Cluster No.</t>
  </si>
  <si>
    <t>Division-1</t>
  </si>
  <si>
    <t>Cluster</t>
  </si>
  <si>
    <t>A</t>
  </si>
  <si>
    <t>B</t>
  </si>
  <si>
    <t>Rate Contract for performance based 11 kV &amp; LT Network Maintenance &amp; Allied Work, 33 kV Network Maintenance and Operational Assistance of 33/11 kV Sub-Stations of TPWODL.</t>
  </si>
  <si>
    <t>TPWODL/AK/O/SER/2500001210</t>
  </si>
  <si>
    <t>A+B</t>
  </si>
  <si>
    <t>Lot-1</t>
  </si>
  <si>
    <t>Lot-2</t>
  </si>
  <si>
    <t>Lot-3</t>
  </si>
  <si>
    <t>Lot-4</t>
  </si>
  <si>
    <t>Lot-5</t>
  </si>
  <si>
    <t>Lot-7</t>
  </si>
  <si>
    <t>Lot-8</t>
  </si>
  <si>
    <t>JED,BNED,DED</t>
  </si>
  <si>
    <t>RED,RSED</t>
  </si>
  <si>
    <t>SED,SEED</t>
  </si>
  <si>
    <t>Rajganpur,Sundargarh</t>
  </si>
  <si>
    <t>BED,BWED</t>
  </si>
  <si>
    <t>Bolangir,Sonepur</t>
  </si>
  <si>
    <t>Titlagarh,Nuapada</t>
  </si>
  <si>
    <t>KEED,KWED</t>
  </si>
  <si>
    <t>All Inclusive Total BOQ Value (Rs.) - 3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</si>
</sst>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charset val="134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5" fillId="0" borderId="0"/>
  </cellStyleXfs>
  <cellXfs count="379">
    <xf numFmtId="0" fontId="0" fillId="0" borderId="0" xfId="0"/>
    <xf numFmtId="0" fontId="7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4" xfId="0" applyFont="1" applyBorder="1"/>
    <xf numFmtId="0" fontId="1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3" borderId="0" xfId="0" applyFill="1"/>
    <xf numFmtId="10" fontId="0" fillId="0" borderId="0" xfId="2" applyNumberFormat="1" applyFont="1"/>
    <xf numFmtId="164" fontId="8" fillId="0" borderId="4" xfId="3" applyFont="1" applyBorder="1" applyAlignment="1">
      <alignment horizontal="center" vertical="center" wrapText="1"/>
    </xf>
    <xf numFmtId="10" fontId="8" fillId="0" borderId="4" xfId="2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164" fontId="7" fillId="0" borderId="4" xfId="3" applyFont="1" applyBorder="1"/>
    <xf numFmtId="10" fontId="7" fillId="0" borderId="4" xfId="2" applyNumberFormat="1" applyFont="1" applyBorder="1"/>
    <xf numFmtId="0" fontId="11" fillId="3" borderId="4" xfId="0" applyFont="1" applyFill="1" applyBorder="1" applyAlignment="1">
      <alignment vertical="center" wrapText="1"/>
    </xf>
    <xf numFmtId="164" fontId="7" fillId="3" borderId="4" xfId="3" applyFont="1" applyFill="1" applyBorder="1"/>
    <xf numFmtId="10" fontId="7" fillId="3" borderId="4" xfId="2" applyNumberFormat="1" applyFont="1" applyFill="1" applyBorder="1"/>
    <xf numFmtId="0" fontId="11" fillId="0" borderId="4" xfId="0" applyFont="1" applyBorder="1" applyAlignment="1">
      <alignment vertical="center" wrapText="1"/>
    </xf>
    <xf numFmtId="43" fontId="0" fillId="0" borderId="0" xfId="0" applyNumberFormat="1"/>
    <xf numFmtId="0" fontId="11" fillId="3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64" fontId="7" fillId="0" borderId="4" xfId="3" applyFont="1" applyBorder="1" applyAlignment="1">
      <alignment vertical="center"/>
    </xf>
    <xf numFmtId="164" fontId="7" fillId="4" borderId="4" xfId="3" applyFont="1" applyFill="1" applyBorder="1" applyAlignment="1">
      <alignment vertical="center"/>
    </xf>
    <xf numFmtId="164" fontId="7" fillId="0" borderId="4" xfId="3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/>
    </xf>
    <xf numFmtId="43" fontId="7" fillId="0" borderId="4" xfId="1" applyFont="1" applyBorder="1" applyAlignment="1">
      <alignment horizontal="center" vertical="center"/>
    </xf>
    <xf numFmtId="43" fontId="7" fillId="0" borderId="5" xfId="1" applyFont="1" applyBorder="1" applyAlignment="1">
      <alignment horizontal="center" vertical="center"/>
    </xf>
    <xf numFmtId="164" fontId="12" fillId="4" borderId="4" xfId="3" applyFont="1" applyFill="1" applyBorder="1" applyAlignment="1">
      <alignment vertical="center"/>
    </xf>
    <xf numFmtId="164" fontId="8" fillId="0" borderId="4" xfId="3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7" fillId="0" borderId="4" xfId="0" applyNumberFormat="1" applyFont="1" applyBorder="1" applyAlignment="1">
      <alignment horizontal="right"/>
    </xf>
    <xf numFmtId="43" fontId="7" fillId="0" borderId="5" xfId="0" applyNumberFormat="1" applyFont="1" applyBorder="1" applyAlignment="1">
      <alignment horizontal="right"/>
    </xf>
    <xf numFmtId="0" fontId="7" fillId="0" borderId="5" xfId="0" applyFont="1" applyBorder="1"/>
    <xf numFmtId="0" fontId="7" fillId="0" borderId="4" xfId="0" applyFont="1" applyBorder="1" applyAlignment="1">
      <alignment horizontal="right"/>
    </xf>
    <xf numFmtId="43" fontId="7" fillId="0" borderId="4" xfId="0" applyNumberFormat="1" applyFont="1" applyBorder="1"/>
    <xf numFmtId="2" fontId="8" fillId="0" borderId="4" xfId="0" applyNumberFormat="1" applyFont="1" applyBorder="1" applyAlignment="1">
      <alignment horizontal="right" vertical="center"/>
    </xf>
    <xf numFmtId="0" fontId="8" fillId="0" borderId="4" xfId="0" applyFont="1" applyBorder="1"/>
    <xf numFmtId="0" fontId="0" fillId="0" borderId="0" xfId="0" applyAlignment="1">
      <alignment vertical="center"/>
    </xf>
    <xf numFmtId="1" fontId="0" fillId="0" borderId="0" xfId="0" applyNumberFormat="1"/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/>
    </xf>
    <xf numFmtId="1" fontId="15" fillId="5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1" fontId="15" fillId="5" borderId="5" xfId="0" applyNumberFormat="1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1" fontId="15" fillId="6" borderId="4" xfId="0" applyNumberFormat="1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1" fontId="16" fillId="5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1" fontId="15" fillId="7" borderId="4" xfId="0" applyNumberFormat="1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164" fontId="0" fillId="0" borderId="4" xfId="3" applyFont="1" applyBorder="1" applyAlignment="1">
      <alignment horizontal="center"/>
    </xf>
    <xf numFmtId="164" fontId="0" fillId="0" borderId="4" xfId="3" applyFont="1" applyBorder="1"/>
    <xf numFmtId="1" fontId="15" fillId="7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164" fontId="16" fillId="5" borderId="4" xfId="3" applyFont="1" applyFill="1" applyBorder="1" applyAlignment="1">
      <alignment horizontal="center" vertical="center" wrapText="1"/>
    </xf>
    <xf numFmtId="164" fontId="0" fillId="0" borderId="0" xfId="0" applyNumberFormat="1"/>
    <xf numFmtId="1" fontId="14" fillId="0" borderId="4" xfId="0" applyNumberFormat="1" applyFont="1" applyBorder="1" applyAlignment="1">
      <alignment horizontal="center" vertical="center" wrapText="1"/>
    </xf>
    <xf numFmtId="164" fontId="0" fillId="0" borderId="4" xfId="3" applyFont="1" applyBorder="1" applyAlignment="1">
      <alignment vertical="center"/>
    </xf>
    <xf numFmtId="165" fontId="0" fillId="0" borderId="4" xfId="0" applyNumberFormat="1" applyBorder="1"/>
    <xf numFmtId="164" fontId="0" fillId="0" borderId="5" xfId="3" applyFont="1" applyBorder="1" applyAlignment="1">
      <alignment vertical="center"/>
    </xf>
    <xf numFmtId="164" fontId="0" fillId="0" borderId="5" xfId="3" applyFont="1" applyBorder="1" applyAlignment="1"/>
    <xf numFmtId="164" fontId="13" fillId="0" borderId="4" xfId="3" applyFont="1" applyBorder="1"/>
    <xf numFmtId="164" fontId="0" fillId="0" borderId="4" xfId="0" applyNumberFormat="1" applyBorder="1"/>
    <xf numFmtId="0" fontId="13" fillId="0" borderId="0" xfId="0" applyFont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4" fontId="0" fillId="0" borderId="0" xfId="3" applyFont="1" applyAlignment="1">
      <alignment vertical="center"/>
    </xf>
    <xf numFmtId="2" fontId="13" fillId="0" borderId="0" xfId="0" applyNumberFormat="1" applyFont="1" applyAlignment="1">
      <alignment vertical="center"/>
    </xf>
    <xf numFmtId="2" fontId="13" fillId="0" borderId="0" xfId="0" applyNumberFormat="1" applyFont="1" applyAlignment="1">
      <alignment horizontal="center" vertical="center"/>
    </xf>
    <xf numFmtId="43" fontId="0" fillId="0" borderId="4" xfId="0" applyNumberFormat="1" applyBorder="1" applyAlignment="1">
      <alignment vertical="center"/>
    </xf>
    <xf numFmtId="164" fontId="13" fillId="0" borderId="4" xfId="3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0" fillId="0" borderId="0" xfId="0" applyNumberForma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0" fillId="0" borderId="0" xfId="0" applyFont="1"/>
    <xf numFmtId="0" fontId="22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4" xfId="0" quotePrefix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 wrapText="1"/>
    </xf>
    <xf numFmtId="0" fontId="20" fillId="0" borderId="4" xfId="0" applyFont="1" applyBorder="1"/>
    <xf numFmtId="0" fontId="24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9" fontId="20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164" fontId="24" fillId="0" borderId="4" xfId="3" applyFont="1" applyBorder="1" applyAlignment="1">
      <alignment horizontal="center" vertical="center" wrapText="1"/>
    </xf>
    <xf numFmtId="164" fontId="24" fillId="0" borderId="4" xfId="3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164" fontId="20" fillId="0" borderId="4" xfId="3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/>
    </xf>
    <xf numFmtId="43" fontId="22" fillId="0" borderId="4" xfId="7" applyFont="1" applyBorder="1" applyAlignment="1">
      <alignment horizontal="center" vertical="center" wrapText="1"/>
    </xf>
    <xf numFmtId="43" fontId="20" fillId="0" borderId="4" xfId="7" applyFont="1" applyFill="1" applyBorder="1" applyAlignment="1">
      <alignment horizontal="center" vertical="center" wrapText="1"/>
    </xf>
    <xf numFmtId="43" fontId="24" fillId="0" borderId="4" xfId="7" applyFont="1" applyBorder="1" applyAlignment="1">
      <alignment horizontal="center" vertical="center" wrapText="1"/>
    </xf>
    <xf numFmtId="43" fontId="24" fillId="0" borderId="4" xfId="7" applyFont="1" applyBorder="1" applyAlignment="1">
      <alignment horizontal="left" vertical="center" wrapText="1"/>
    </xf>
    <xf numFmtId="43" fontId="23" fillId="0" borderId="4" xfId="7" applyFont="1" applyBorder="1" applyAlignment="1">
      <alignment horizontal="center" vertical="center" wrapText="1"/>
    </xf>
    <xf numFmtId="43" fontId="20" fillId="0" borderId="4" xfId="7" applyFont="1" applyBorder="1" applyAlignment="1">
      <alignment vertical="center" wrapText="1"/>
    </xf>
    <xf numFmtId="43" fontId="20" fillId="0" borderId="4" xfId="7" applyFont="1" applyBorder="1" applyAlignment="1">
      <alignment horizontal="center" vertical="center" wrapText="1"/>
    </xf>
    <xf numFmtId="43" fontId="24" fillId="0" borderId="4" xfId="7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/>
    </xf>
    <xf numFmtId="4" fontId="20" fillId="0" borderId="4" xfId="0" applyNumberFormat="1" applyFont="1" applyBorder="1" applyAlignment="1">
      <alignment horizontal="center" vertical="center" wrapText="1"/>
    </xf>
    <xf numFmtId="43" fontId="22" fillId="0" borderId="4" xfId="7" applyFont="1" applyFill="1" applyBorder="1" applyAlignment="1">
      <alignment horizontal="center" vertical="center" wrapText="1"/>
    </xf>
    <xf numFmtId="43" fontId="22" fillId="0" borderId="7" xfId="7" applyFont="1" applyFill="1" applyBorder="1" applyAlignment="1">
      <alignment horizontal="center" vertical="center" wrapText="1"/>
    </xf>
    <xf numFmtId="43" fontId="20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 wrapText="1"/>
    </xf>
    <xf numFmtId="43" fontId="20" fillId="0" borderId="0" xfId="0" applyNumberFormat="1" applyFont="1" applyAlignment="1">
      <alignment horizontal="center" vertical="center" wrapText="1"/>
    </xf>
    <xf numFmtId="43" fontId="0" fillId="0" borderId="4" xfId="0" applyNumberFormat="1" applyBorder="1"/>
    <xf numFmtId="0" fontId="0" fillId="0" borderId="0" xfId="0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5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43" fontId="13" fillId="0" borderId="4" xfId="0" applyNumberFormat="1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43" fontId="9" fillId="0" borderId="4" xfId="1" applyFont="1" applyFill="1" applyBorder="1" applyAlignment="1">
      <alignment horizontal="center" vertical="center" wrapText="1"/>
    </xf>
    <xf numFmtId="43" fontId="0" fillId="0" borderId="0" xfId="1" applyFont="1"/>
    <xf numFmtId="43" fontId="4" fillId="0" borderId="0" xfId="1" applyFont="1" applyAlignment="1">
      <alignment vertical="center"/>
    </xf>
    <xf numFmtId="0" fontId="13" fillId="0" borderId="4" xfId="0" applyFont="1" applyBorder="1" applyAlignment="1">
      <alignment horizontal="center" vertical="center"/>
    </xf>
    <xf numFmtId="43" fontId="0" fillId="8" borderId="4" xfId="0" applyNumberFormat="1" applyFill="1" applyBorder="1" applyAlignment="1">
      <alignment vertical="center"/>
    </xf>
    <xf numFmtId="43" fontId="0" fillId="0" borderId="4" xfId="1" applyFont="1" applyBorder="1" applyAlignment="1"/>
    <xf numFmtId="43" fontId="13" fillId="0" borderId="4" xfId="1" applyFont="1" applyBorder="1" applyAlignment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43" fontId="13" fillId="0" borderId="4" xfId="0" applyNumberFormat="1" applyFont="1" applyBorder="1"/>
    <xf numFmtId="0" fontId="5" fillId="0" borderId="0" xfId="0" applyFont="1" applyAlignment="1">
      <alignment wrapText="1"/>
    </xf>
    <xf numFmtId="43" fontId="13" fillId="0" borderId="0" xfId="0" applyNumberFormat="1" applyFont="1"/>
    <xf numFmtId="0" fontId="2" fillId="0" borderId="0" xfId="0" applyFont="1" applyAlignment="1">
      <alignment wrapText="1"/>
    </xf>
    <xf numFmtId="43" fontId="0" fillId="0" borderId="0" xfId="1" applyFont="1" applyAlignment="1">
      <alignment vertical="center"/>
    </xf>
    <xf numFmtId="0" fontId="1" fillId="0" borderId="4" xfId="0" applyFont="1" applyBorder="1" applyAlignment="1">
      <alignment wrapText="1"/>
    </xf>
    <xf numFmtId="43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vertical="center"/>
    </xf>
    <xf numFmtId="43" fontId="7" fillId="0" borderId="4" xfId="0" applyNumberFormat="1" applyFont="1" applyBorder="1" applyAlignment="1">
      <alignment vertical="center"/>
    </xf>
    <xf numFmtId="43" fontId="8" fillId="0" borderId="4" xfId="0" applyNumberFormat="1" applyFont="1" applyBorder="1" applyAlignment="1">
      <alignment vertical="center"/>
    </xf>
    <xf numFmtId="43" fontId="8" fillId="0" borderId="4" xfId="0" applyNumberFormat="1" applyFont="1" applyBorder="1" applyAlignment="1">
      <alignment vertical="center" wrapText="1"/>
    </xf>
    <xf numFmtId="43" fontId="7" fillId="0" borderId="7" xfId="0" applyNumberFormat="1" applyFont="1" applyBorder="1" applyAlignment="1">
      <alignment vertical="center"/>
    </xf>
    <xf numFmtId="43" fontId="7" fillId="0" borderId="0" xfId="0" applyNumberFormat="1" applyFont="1"/>
    <xf numFmtId="0" fontId="8" fillId="0" borderId="5" xfId="0" applyFont="1" applyBorder="1" applyAlignment="1">
      <alignment vertical="center" wrapText="1"/>
    </xf>
    <xf numFmtId="43" fontId="7" fillId="0" borderId="4" xfId="0" applyNumberFormat="1" applyFont="1" applyBorder="1" applyAlignment="1">
      <alignment horizontal="center" vertical="center" wrapText="1"/>
    </xf>
    <xf numFmtId="43" fontId="8" fillId="0" borderId="4" xfId="0" applyNumberFormat="1" applyFont="1" applyBorder="1" applyAlignment="1">
      <alignment horizontal="center" vertical="center" wrapText="1"/>
    </xf>
    <xf numFmtId="43" fontId="8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right" vertical="center"/>
    </xf>
    <xf numFmtId="43" fontId="7" fillId="0" borderId="0" xfId="1" applyFont="1"/>
    <xf numFmtId="43" fontId="7" fillId="0" borderId="4" xfId="1" applyFont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43" fontId="7" fillId="2" borderId="4" xfId="0" applyNumberFormat="1" applyFont="1" applyFill="1" applyBorder="1" applyAlignment="1">
      <alignment horizontal="center" vertical="center" wrapText="1"/>
    </xf>
    <xf numFmtId="43" fontId="7" fillId="2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3" fontId="10" fillId="0" borderId="4" xfId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3" fontId="9" fillId="0" borderId="0" xfId="1" applyFont="1" applyFill="1" applyBorder="1" applyAlignment="1">
      <alignment horizontal="center" vertical="center"/>
    </xf>
    <xf numFmtId="43" fontId="9" fillId="8" borderId="4" xfId="1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43" fontId="10" fillId="0" borderId="4" xfId="0" applyNumberFormat="1" applyFont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43" fontId="10" fillId="8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43" fontId="8" fillId="0" borderId="0" xfId="0" applyNumberFormat="1" applyFont="1" applyAlignment="1">
      <alignment horizontal="left"/>
    </xf>
    <xf numFmtId="0" fontId="8" fillId="9" borderId="0" xfId="0" applyFont="1" applyFill="1"/>
    <xf numFmtId="43" fontId="7" fillId="0" borderId="0" xfId="0" applyNumberFormat="1" applyFont="1" applyAlignment="1">
      <alignment horizontal="center"/>
    </xf>
    <xf numFmtId="0" fontId="9" fillId="0" borderId="7" xfId="0" applyFont="1" applyBorder="1" applyAlignment="1">
      <alignment vertical="center" wrapText="1"/>
    </xf>
    <xf numFmtId="43" fontId="9" fillId="8" borderId="7" xfId="1" applyFont="1" applyFill="1" applyBorder="1" applyAlignment="1">
      <alignment horizontal="center" vertical="center"/>
    </xf>
    <xf numFmtId="43" fontId="9" fillId="0" borderId="7" xfId="1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43" fontId="7" fillId="9" borderId="0" xfId="1" applyFont="1" applyFill="1" applyBorder="1" applyAlignment="1">
      <alignment horizontal="center" vertical="center" wrapText="1"/>
    </xf>
    <xf numFmtId="43" fontId="8" fillId="0" borderId="0" xfId="1" applyFont="1" applyAlignment="1">
      <alignment horizontal="left"/>
    </xf>
    <xf numFmtId="43" fontId="10" fillId="8" borderId="4" xfId="1" applyFont="1" applyFill="1" applyBorder="1" applyAlignment="1">
      <alignment horizontal="center" vertical="center"/>
    </xf>
    <xf numFmtId="43" fontId="10" fillId="9" borderId="4" xfId="1" applyFont="1" applyFill="1" applyBorder="1" applyAlignment="1">
      <alignment horizontal="center" vertical="center"/>
    </xf>
    <xf numFmtId="43" fontId="9" fillId="9" borderId="4" xfId="1" applyFont="1" applyFill="1" applyBorder="1" applyAlignment="1">
      <alignment horizontal="center" vertical="center"/>
    </xf>
    <xf numFmtId="43" fontId="9" fillId="9" borderId="7" xfId="1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43" fontId="8" fillId="0" borderId="0" xfId="0" applyNumberFormat="1" applyFont="1"/>
    <xf numFmtId="0" fontId="2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wrapText="1"/>
    </xf>
    <xf numFmtId="2" fontId="8" fillId="0" borderId="4" xfId="0" applyNumberFormat="1" applyFont="1" applyBorder="1" applyAlignment="1">
      <alignment horizontal="center" vertical="center" wrapText="1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7" fillId="0" borderId="4" xfId="0" applyNumberFormat="1" applyFont="1" applyBorder="1" applyAlignment="1">
      <alignment vertical="center"/>
    </xf>
    <xf numFmtId="2" fontId="7" fillId="0" borderId="0" xfId="0" applyNumberFormat="1" applyFont="1"/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/>
    <xf numFmtId="2" fontId="31" fillId="0" borderId="4" xfId="0" applyNumberFormat="1" applyFont="1" applyBorder="1"/>
    <xf numFmtId="0" fontId="21" fillId="0" borderId="9" xfId="0" applyFont="1" applyBorder="1" applyAlignment="1">
      <alignment vertical="center"/>
    </xf>
    <xf numFmtId="0" fontId="21" fillId="0" borderId="9" xfId="0" applyFont="1" applyBorder="1" applyAlignment="1" applyProtection="1">
      <alignment vertical="center"/>
      <protection locked="0"/>
    </xf>
    <xf numFmtId="2" fontId="8" fillId="0" borderId="4" xfId="0" applyNumberFormat="1" applyFont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Protection="1">
      <protection locked="0"/>
    </xf>
    <xf numFmtId="2" fontId="7" fillId="0" borderId="0" xfId="0" applyNumberFormat="1" applyFont="1" applyProtection="1">
      <protection locked="0"/>
    </xf>
    <xf numFmtId="0" fontId="21" fillId="0" borderId="9" xfId="0" applyFont="1" applyBorder="1"/>
    <xf numFmtId="0" fontId="21" fillId="0" borderId="9" xfId="0" applyFont="1" applyBorder="1" applyAlignment="1">
      <alignment horizontal="left" indent="1"/>
    </xf>
    <xf numFmtId="0" fontId="7" fillId="0" borderId="0" xfId="0" applyFont="1" applyAlignment="1">
      <alignment horizontal="left" indent="1"/>
    </xf>
    <xf numFmtId="0" fontId="21" fillId="0" borderId="9" xfId="0" applyFont="1" applyBorder="1" applyProtection="1"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65" fontId="0" fillId="0" borderId="4" xfId="1" applyNumberFormat="1" applyFont="1" applyBorder="1"/>
    <xf numFmtId="0" fontId="32" fillId="11" borderId="4" xfId="8" applyFont="1" applyFill="1" applyBorder="1" applyAlignment="1">
      <alignment horizontal="center" vertical="center" wrapText="1"/>
    </xf>
    <xf numFmtId="0" fontId="33" fillId="0" borderId="4" xfId="8" applyFont="1" applyBorder="1" applyAlignment="1">
      <alignment horizontal="center" vertical="center" wrapText="1"/>
    </xf>
    <xf numFmtId="0" fontId="33" fillId="0" borderId="4" xfId="8" applyFont="1" applyBorder="1" applyAlignment="1">
      <alignment horizontal="left" vertical="center" wrapText="1"/>
    </xf>
    <xf numFmtId="164" fontId="33" fillId="0" borderId="4" xfId="3" applyFont="1" applyFill="1" applyBorder="1" applyAlignment="1">
      <alignment horizontal="center" vertical="center" wrapText="1"/>
    </xf>
    <xf numFmtId="1" fontId="34" fillId="0" borderId="4" xfId="8" applyNumberFormat="1" applyFont="1" applyBorder="1" applyAlignment="1">
      <alignment horizontal="center" vertical="center" shrinkToFit="1"/>
    </xf>
    <xf numFmtId="164" fontId="34" fillId="0" borderId="4" xfId="3" applyFont="1" applyFill="1" applyBorder="1" applyAlignment="1">
      <alignment horizontal="center" vertical="center" wrapText="1"/>
    </xf>
    <xf numFmtId="1" fontId="29" fillId="0" borderId="4" xfId="8" applyNumberFormat="1" applyFont="1" applyBorder="1" applyAlignment="1">
      <alignment horizontal="center" vertical="center" shrinkToFit="1"/>
    </xf>
    <xf numFmtId="0" fontId="35" fillId="11" borderId="4" xfId="8" applyFont="1" applyFill="1" applyBorder="1" applyAlignment="1">
      <alignment horizontal="left" vertical="center" wrapText="1"/>
    </xf>
    <xf numFmtId="164" fontId="29" fillId="11" borderId="4" xfId="3" applyFont="1" applyFill="1" applyBorder="1" applyAlignment="1">
      <alignment horizontal="center" vertical="center" wrapText="1"/>
    </xf>
    <xf numFmtId="0" fontId="29" fillId="12" borderId="4" xfId="8" applyFont="1" applyFill="1" applyBorder="1" applyAlignment="1">
      <alignment horizontal="center" vertical="center" wrapText="1"/>
    </xf>
    <xf numFmtId="0" fontId="35" fillId="12" borderId="4" xfId="8" applyFont="1" applyFill="1" applyBorder="1" applyAlignment="1">
      <alignment horizontal="left" vertical="center" wrapText="1"/>
    </xf>
    <xf numFmtId="164" fontId="29" fillId="12" borderId="4" xfId="3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/>
    </xf>
    <xf numFmtId="2" fontId="0" fillId="0" borderId="4" xfId="0" applyNumberFormat="1" applyBorder="1"/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/>
    </xf>
    <xf numFmtId="43" fontId="7" fillId="2" borderId="4" xfId="0" applyNumberFormat="1" applyFont="1" applyFill="1" applyBorder="1" applyAlignment="1">
      <alignment horizontal="right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0" fillId="10" borderId="4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 wrapText="1"/>
    </xf>
    <xf numFmtId="0" fontId="13" fillId="11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/>
    </xf>
    <xf numFmtId="0" fontId="32" fillId="11" borderId="4" xfId="8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top" wrapText="1"/>
    </xf>
  </cellXfs>
  <cellStyles count="11">
    <cellStyle name="Comma" xfId="1" builtinId="3"/>
    <cellStyle name="Comma 2" xfId="3" xr:uid="{00000000-0005-0000-0000-000031000000}"/>
    <cellStyle name="Comma 2 2" xfId="7" xr:uid="{00000000-0005-0000-0000-000001000000}"/>
    <cellStyle name="Comma 3" xfId="5" xr:uid="{00000000-0005-0000-0000-000032000000}"/>
    <cellStyle name="Normal" xfId="0" builtinId="0"/>
    <cellStyle name="Normal 2" xfId="4" xr:uid="{00000000-0005-0000-0000-000034000000}"/>
    <cellStyle name="Normal 3" xfId="8" xr:uid="{00000000-0005-0000-0000-000036000000}"/>
    <cellStyle name="Normal 4" xfId="9" xr:uid="{00000000-0005-0000-0000-000035000000}"/>
    <cellStyle name="Normal 5" xfId="10" xr:uid="{00000000-0005-0000-0000-000036000000}"/>
    <cellStyle name="Percent" xfId="2" builtinId="5"/>
    <cellStyle name="Percent 2" xfId="6" xr:uid="{00000000-0005-0000-0000-000035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tpsouthernodisha-my.sharepoint.com\personal\sumitkumar_tpsouthernodisha_com\Documents\Desktop\CCG\Tenders\AMC\Estimate\Negotiation\Master%20price%20Bid%20_TPWOD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tpsouthernodisha-my.sharepoint.com\personal\sumitkumar_tpsouthernodisha_com\Documents\Desktop\CCG\Tenders\AMC\Estimate\Negotiation\Price%20Comparison_%20TPCOD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 Summary"/>
      <sheetName val="Estimate-In details "/>
      <sheetName val="L-1 Prices"/>
      <sheetName val="Ranking"/>
      <sheetName val="BED "/>
      <sheetName val="BWED"/>
      <sheetName val="JED &amp; BNED "/>
      <sheetName val="SED &amp; DED"/>
      <sheetName val="SEED"/>
      <sheetName val="KEED "/>
      <sheetName val="KWED "/>
      <sheetName val="NED "/>
      <sheetName val="BED- Bolangir "/>
      <sheetName val="SED"/>
      <sheetName val="TED"/>
      <sheetName val="RED "/>
      <sheetName val="RSED "/>
      <sheetName val="RGP"/>
      <sheetName val="SED-Sundargarh "/>
    </sheetNames>
    <sheetDataSet>
      <sheetData sheetId="0"/>
      <sheetData sheetId="1"/>
      <sheetData sheetId="2">
        <row r="18">
          <cell r="C18">
            <v>292.746104721172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Estimate-"/>
      <sheetName val="Detailed Estimate"/>
      <sheetName val="L-1 Prices"/>
      <sheetName val="Ranking"/>
      <sheetName val="BCCD-1 &amp; BCCD-2"/>
      <sheetName val="BED &amp; NED "/>
      <sheetName val="NeYD &amp; BaED"/>
      <sheetName val="KHD &amp; PED "/>
      <sheetName val="CDD-1 &amp; CED "/>
      <sheetName val="CDD-2 &amp; SED"/>
      <sheetName val="AED &amp; DED "/>
      <sheetName val="ANED &amp; TED"/>
      <sheetName val="KED -1 &amp; KED -2 "/>
      <sheetName val="JED &amp; PDP "/>
    </sheetNames>
    <sheetDataSet>
      <sheetData sheetId="0"/>
      <sheetData sheetId="1"/>
      <sheetData sheetId="2"/>
      <sheetData sheetId="3">
        <row r="1">
          <cell r="A1" t="str">
            <v>Cluster-1, BCDD-1 &amp; BCDD-2 (Circle- BBSR1 )</v>
          </cell>
        </row>
        <row r="8">
          <cell r="B8" t="str">
            <v>M/s Hindustan</v>
          </cell>
        </row>
        <row r="25">
          <cell r="A25" t="str">
            <v>Cluster-2, BED (Circle - BBSR 1) &amp; NED (Circle- Nimapada)</v>
          </cell>
        </row>
        <row r="32">
          <cell r="B32" t="str">
            <v>M/s Hindustan</v>
          </cell>
          <cell r="C32">
            <v>246645813.130481</v>
          </cell>
        </row>
        <row r="49">
          <cell r="A49" t="str">
            <v>Cluster-3, NeyD &amp; BaED (Circle - BBSR2)</v>
          </cell>
        </row>
        <row r="56">
          <cell r="B56" t="str">
            <v>M/s Hindustan</v>
          </cell>
          <cell r="C56">
            <v>262486411.12891799</v>
          </cell>
        </row>
        <row r="73">
          <cell r="A73" t="str">
            <v>Cluster-4, KHD &amp; PED (Circle - BBSR2)</v>
          </cell>
        </row>
        <row r="83">
          <cell r="B83" t="str">
            <v>M/s Keystone</v>
          </cell>
          <cell r="C83">
            <v>330969131.24624997</v>
          </cell>
        </row>
        <row r="97">
          <cell r="A97" t="str">
            <v>Cluster-5, CDD-1 &amp; CED  (Circle - Cuttack)</v>
          </cell>
        </row>
        <row r="104">
          <cell r="B104" t="str">
            <v>M/s Hindustan</v>
          </cell>
          <cell r="C104">
            <v>249265003.47585601</v>
          </cell>
        </row>
        <row r="121">
          <cell r="A121" t="str">
            <v>Cluster-6, CDD-2 &amp; SED  (Circle - Cuttack)</v>
          </cell>
        </row>
        <row r="128">
          <cell r="B128" t="str">
            <v>M/s Hindustan</v>
          </cell>
          <cell r="C128">
            <v>210874808.15880001</v>
          </cell>
        </row>
        <row r="145">
          <cell r="A145" t="str">
            <v>Cluster-7, AED (Cricle- Cuttack) &amp; DED (Circle- Dhenkanal)</v>
          </cell>
        </row>
        <row r="155">
          <cell r="B155" t="str">
            <v>M/s Keystone</v>
          </cell>
          <cell r="C155">
            <v>303654335.67749</v>
          </cell>
        </row>
        <row r="169">
          <cell r="A169" t="str">
            <v>Cluster-8, ANED &amp; TED  (Circle- Dhenkanal)</v>
          </cell>
        </row>
        <row r="173">
          <cell r="B173" t="str">
            <v>M/s Buddham Builders</v>
          </cell>
          <cell r="C173">
            <v>303119495.06785399</v>
          </cell>
        </row>
        <row r="193">
          <cell r="A193" t="str">
            <v>Cluster-9, KED-1 &amp; KED-2   (Circle- Paradeep)</v>
          </cell>
        </row>
        <row r="200">
          <cell r="B200" t="str">
            <v>M/s Hindustan</v>
          </cell>
          <cell r="C200">
            <v>250056029.87839401</v>
          </cell>
        </row>
        <row r="217">
          <cell r="A217" t="str">
            <v>Cluster-10, JED &amp; PDP (Circle- Paradeep)</v>
          </cell>
        </row>
        <row r="224">
          <cell r="B224" t="str">
            <v>M/s Hindustan</v>
          </cell>
          <cell r="C224">
            <v>236420236.67147601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AI3">
            <v>11394768.8210667</v>
          </cell>
        </row>
        <row r="4">
          <cell r="AI4">
            <v>42759461.759999998</v>
          </cell>
        </row>
        <row r="30">
          <cell r="AI30">
            <v>2898630</v>
          </cell>
        </row>
        <row r="38">
          <cell r="AI38">
            <v>89466200.251539096</v>
          </cell>
        </row>
        <row r="53">
          <cell r="AI53">
            <v>6774667.2000000002</v>
          </cell>
        </row>
        <row r="54">
          <cell r="AI54">
            <v>5535054</v>
          </cell>
        </row>
        <row r="55">
          <cell r="AI55">
            <v>4622100</v>
          </cell>
        </row>
        <row r="56">
          <cell r="AI56">
            <v>2773260</v>
          </cell>
        </row>
        <row r="57">
          <cell r="AI57">
            <v>2773260</v>
          </cell>
        </row>
        <row r="85">
          <cell r="AI85">
            <v>39539862.285787903</v>
          </cell>
        </row>
        <row r="100">
          <cell r="AI100">
            <v>2258222.4</v>
          </cell>
        </row>
        <row r="101">
          <cell r="AI101">
            <v>2767527</v>
          </cell>
        </row>
        <row r="102">
          <cell r="AI102">
            <v>2311050</v>
          </cell>
        </row>
        <row r="103">
          <cell r="AI103">
            <v>1386630</v>
          </cell>
        </row>
        <row r="104">
          <cell r="AI104">
            <v>1386630</v>
          </cell>
        </row>
      </sheetData>
      <sheetData sheetId="13">
        <row r="3">
          <cell r="AI3">
            <v>9510943.9442666695</v>
          </cell>
        </row>
        <row r="4">
          <cell r="AI4">
            <v>38173490.880000003</v>
          </cell>
        </row>
        <row r="30">
          <cell r="AI30">
            <v>2898630</v>
          </cell>
        </row>
        <row r="38">
          <cell r="AI38">
            <v>60371718.424370103</v>
          </cell>
        </row>
        <row r="53">
          <cell r="AI53">
            <v>2540500.2000000002</v>
          </cell>
        </row>
        <row r="54">
          <cell r="AI54">
            <v>4151290.5</v>
          </cell>
        </row>
        <row r="55">
          <cell r="AI55">
            <v>3466575</v>
          </cell>
        </row>
        <row r="56">
          <cell r="AI56">
            <v>2079945</v>
          </cell>
        </row>
        <row r="57">
          <cell r="AI57">
            <v>2079945</v>
          </cell>
        </row>
        <row r="85">
          <cell r="AI85">
            <v>62933505.462839402</v>
          </cell>
        </row>
        <row r="100">
          <cell r="AI100">
            <v>1975944.6</v>
          </cell>
        </row>
        <row r="101">
          <cell r="AI101">
            <v>4151290.5</v>
          </cell>
        </row>
        <row r="102">
          <cell r="AI102">
            <v>3466575</v>
          </cell>
        </row>
        <row r="103">
          <cell r="AI103">
            <v>2079945</v>
          </cell>
        </row>
        <row r="104">
          <cell r="AI104">
            <v>2079945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"/>
  <sheetViews>
    <sheetView zoomScale="85" zoomScaleNormal="85" workbookViewId="0">
      <selection activeCell="W3" sqref="W3"/>
    </sheetView>
  </sheetViews>
  <sheetFormatPr defaultColWidth="9.08984375" defaultRowHeight="14.5"/>
  <cols>
    <col min="1" max="1" width="7.90625" style="44" customWidth="1"/>
    <col min="2" max="2" width="19.90625" style="44" customWidth="1"/>
    <col min="3" max="3" width="10.6328125" style="44" customWidth="1"/>
    <col min="4" max="6" width="9.08984375" style="44"/>
    <col min="7" max="7" width="10.6328125" style="44" customWidth="1"/>
    <col min="8" max="8" width="10.36328125" style="44" customWidth="1"/>
    <col min="9" max="10" width="9.08984375" style="44"/>
    <col min="11" max="11" width="17.36328125" style="44" customWidth="1"/>
    <col min="12" max="12" width="10.6328125" style="44" customWidth="1"/>
    <col min="13" max="13" width="12.6328125" style="44" customWidth="1"/>
    <col min="14" max="14" width="9.6328125" style="44" customWidth="1"/>
    <col min="15" max="16" width="10.6328125" style="44" customWidth="1"/>
    <col min="17" max="17" width="15.90625" style="44" customWidth="1"/>
    <col min="18" max="18" width="15.08984375" style="44" customWidth="1"/>
    <col min="19" max="19" width="17.7265625" style="44" customWidth="1"/>
    <col min="20" max="22" width="15.90625" style="44" customWidth="1"/>
    <col min="23" max="24" width="17.6328125" style="44" customWidth="1"/>
    <col min="25" max="25" width="14.36328125" style="44" customWidth="1"/>
    <col min="26" max="16384" width="9.08984375" style="44"/>
  </cols>
  <sheetData>
    <row r="1" spans="1:25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</row>
    <row r="2" spans="1:25" ht="101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80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80" t="s">
        <v>17</v>
      </c>
      <c r="R2" s="80" t="s">
        <v>18</v>
      </c>
      <c r="S2" s="80" t="s">
        <v>19</v>
      </c>
      <c r="T2" s="80" t="s">
        <v>20</v>
      </c>
      <c r="U2" s="80" t="s">
        <v>21</v>
      </c>
      <c r="V2" s="80" t="s">
        <v>22</v>
      </c>
      <c r="W2" s="80" t="s">
        <v>23</v>
      </c>
      <c r="X2" s="80" t="s">
        <v>24</v>
      </c>
    </row>
    <row r="3" spans="1:25" ht="30" customHeight="1">
      <c r="A3" s="50" t="s">
        <v>25</v>
      </c>
      <c r="B3" s="4" t="s">
        <v>26</v>
      </c>
      <c r="C3" s="64" t="s">
        <v>27</v>
      </c>
      <c r="D3" s="81">
        <v>34</v>
      </c>
      <c r="E3" s="81">
        <v>337</v>
      </c>
      <c r="F3" s="81">
        <v>192</v>
      </c>
      <c r="G3" s="81">
        <f t="shared" ref="G3:G12" si="0">SUM(D3:F3)</f>
        <v>563</v>
      </c>
      <c r="H3" s="82">
        <v>32</v>
      </c>
      <c r="I3" s="82">
        <v>38</v>
      </c>
      <c r="J3" s="82">
        <v>9</v>
      </c>
      <c r="K3" s="73">
        <v>16779</v>
      </c>
      <c r="L3" s="73">
        <v>14746</v>
      </c>
      <c r="M3" s="73">
        <v>11696</v>
      </c>
      <c r="N3" s="73">
        <v>3000</v>
      </c>
      <c r="O3" s="73">
        <v>47500</v>
      </c>
      <c r="P3" s="73">
        <v>72500</v>
      </c>
      <c r="Q3" s="73">
        <f>(D3*K3+E3*L3+F3*M3)*1.02</f>
        <v>7941230.4000000004</v>
      </c>
      <c r="R3" s="73">
        <f>(H3*N3+I3*O3+J3*P3)</f>
        <v>2553500</v>
      </c>
      <c r="S3" s="94">
        <f>1454*SUM(D3:F3)</f>
        <v>818602</v>
      </c>
      <c r="T3" s="94">
        <f t="shared" ref="T3:T12" si="1">S3+R3+Q3</f>
        <v>11313332.4</v>
      </c>
      <c r="U3" s="94">
        <f t="shared" ref="U3:U12" si="2">T3*5%</f>
        <v>565666.62</v>
      </c>
      <c r="V3" s="94">
        <f t="shared" ref="V3:V12" si="3">(U3+T3)*5%</f>
        <v>593949.951</v>
      </c>
      <c r="W3" s="94">
        <f t="shared" ref="W3:W12" si="4">(V3+U3+T3)*12</f>
        <v>149675387.65200001</v>
      </c>
      <c r="X3" s="94">
        <f>(W3-R3*(0.018-0.005))*1.18</f>
        <v>176577786.73936</v>
      </c>
      <c r="Y3" s="97">
        <f>X3/10^7</f>
        <v>17.657778673936001</v>
      </c>
    </row>
    <row r="4" spans="1:25">
      <c r="A4" s="50" t="s">
        <v>28</v>
      </c>
      <c r="B4" s="4" t="s">
        <v>29</v>
      </c>
      <c r="C4" s="64" t="s">
        <v>30</v>
      </c>
      <c r="D4" s="81">
        <v>32</v>
      </c>
      <c r="E4" s="81">
        <f>437-8</f>
        <v>429</v>
      </c>
      <c r="F4" s="81">
        <f>248-8</f>
        <v>240</v>
      </c>
      <c r="G4" s="81">
        <f t="shared" si="0"/>
        <v>701</v>
      </c>
      <c r="H4" s="82">
        <v>77</v>
      </c>
      <c r="I4" s="82">
        <f>38-3</f>
        <v>35</v>
      </c>
      <c r="J4" s="82">
        <v>7.5</v>
      </c>
      <c r="K4" s="73">
        <v>16779</v>
      </c>
      <c r="L4" s="73">
        <v>14746</v>
      </c>
      <c r="M4" s="73">
        <v>11696</v>
      </c>
      <c r="N4" s="73">
        <v>3000</v>
      </c>
      <c r="O4" s="73">
        <v>47500</v>
      </c>
      <c r="P4" s="73">
        <v>72500</v>
      </c>
      <c r="Q4" s="73">
        <f>(D4*K4+E4*L4+F4*M4)*1.01</f>
        <v>9766702.0199999996</v>
      </c>
      <c r="R4" s="73">
        <f>(H4*N4+I4*O4+J4*P4)*1.01</f>
        <v>2461622.5</v>
      </c>
      <c r="S4" s="94">
        <f t="shared" ref="S4:S12" si="5">1454*SUM(D4:F4)</f>
        <v>1019254</v>
      </c>
      <c r="T4" s="94">
        <f t="shared" si="1"/>
        <v>13247578.52</v>
      </c>
      <c r="U4" s="94">
        <f t="shared" si="2"/>
        <v>662378.92599999998</v>
      </c>
      <c r="V4" s="94">
        <f t="shared" si="3"/>
        <v>695497.87229999993</v>
      </c>
      <c r="W4" s="94">
        <f t="shared" si="4"/>
        <v>175265463.81959999</v>
      </c>
      <c r="X4" s="94">
        <f>(W4-R4*(0.018-0.005))*1.18</f>
        <v>206775486.01797798</v>
      </c>
      <c r="Y4" s="97">
        <f t="shared" ref="Y4:Y12" si="6">X4/10^7</f>
        <v>20.677548601797799</v>
      </c>
    </row>
    <row r="5" spans="1:25">
      <c r="A5" s="50" t="s">
        <v>31</v>
      </c>
      <c r="B5" s="4" t="s">
        <v>32</v>
      </c>
      <c r="C5" s="64" t="s">
        <v>30</v>
      </c>
      <c r="D5" s="81">
        <v>24</v>
      </c>
      <c r="E5" s="81">
        <f>470-13</f>
        <v>457</v>
      </c>
      <c r="F5" s="81">
        <f>282-13</f>
        <v>269</v>
      </c>
      <c r="G5" s="81">
        <f t="shared" si="0"/>
        <v>750</v>
      </c>
      <c r="H5" s="82">
        <v>101</v>
      </c>
      <c r="I5" s="82">
        <f>44-6</f>
        <v>38</v>
      </c>
      <c r="J5" s="82">
        <v>9</v>
      </c>
      <c r="K5" s="73">
        <v>16779</v>
      </c>
      <c r="L5" s="73">
        <v>14746</v>
      </c>
      <c r="M5" s="73">
        <v>11696</v>
      </c>
      <c r="N5" s="73">
        <v>3000</v>
      </c>
      <c r="O5" s="73">
        <v>47500</v>
      </c>
      <c r="P5" s="73">
        <v>72500</v>
      </c>
      <c r="Q5" s="73">
        <f t="shared" ref="Q5:Q6" si="7">(D5*K5+E5*L5+F5*M5)*1.01</f>
        <v>10390720.42</v>
      </c>
      <c r="R5" s="73">
        <f t="shared" ref="R5:R6" si="8">(H5*N5+I5*O5+J5*P5)*1.01</f>
        <v>2788105</v>
      </c>
      <c r="S5" s="94">
        <f t="shared" si="5"/>
        <v>1090500</v>
      </c>
      <c r="T5" s="94">
        <f t="shared" si="1"/>
        <v>14269325.42</v>
      </c>
      <c r="U5" s="94">
        <f t="shared" si="2"/>
        <v>713466.27100000007</v>
      </c>
      <c r="V5" s="94">
        <f t="shared" si="3"/>
        <v>749139.58455000003</v>
      </c>
      <c r="W5" s="94">
        <f t="shared" si="4"/>
        <v>188783175.3066</v>
      </c>
      <c r="X5" s="94">
        <f t="shared" ref="X5:X12" si="9">(W5-R5*(0.018-0.005))*1.18</f>
        <v>222721377.33108798</v>
      </c>
      <c r="Y5" s="97">
        <f t="shared" si="6"/>
        <v>22.272137733108799</v>
      </c>
    </row>
    <row r="6" spans="1:25">
      <c r="A6" s="50" t="s">
        <v>33</v>
      </c>
      <c r="B6" s="4" t="s">
        <v>34</v>
      </c>
      <c r="C6" s="64" t="s">
        <v>30</v>
      </c>
      <c r="D6" s="81">
        <v>43</v>
      </c>
      <c r="E6" s="81">
        <f>547-17</f>
        <v>530</v>
      </c>
      <c r="F6" s="81">
        <f>341-17</f>
        <v>324</v>
      </c>
      <c r="G6" s="81">
        <f t="shared" si="0"/>
        <v>897</v>
      </c>
      <c r="H6" s="82">
        <v>125</v>
      </c>
      <c r="I6" s="82">
        <f>59-9</f>
        <v>50</v>
      </c>
      <c r="J6" s="82">
        <v>13.5</v>
      </c>
      <c r="K6" s="73">
        <v>16779</v>
      </c>
      <c r="L6" s="73">
        <v>14746</v>
      </c>
      <c r="M6" s="73">
        <v>11696</v>
      </c>
      <c r="N6" s="73">
        <v>3000</v>
      </c>
      <c r="O6" s="73">
        <v>47500</v>
      </c>
      <c r="P6" s="73">
        <v>72500</v>
      </c>
      <c r="Q6" s="73">
        <f t="shared" si="7"/>
        <v>12449644.810000001</v>
      </c>
      <c r="R6" s="73">
        <f t="shared" si="8"/>
        <v>3766037.5</v>
      </c>
      <c r="S6" s="94">
        <f t="shared" si="5"/>
        <v>1304238</v>
      </c>
      <c r="T6" s="94">
        <f t="shared" si="1"/>
        <v>17519920.310000002</v>
      </c>
      <c r="U6" s="94">
        <f t="shared" si="2"/>
        <v>875996.01550000021</v>
      </c>
      <c r="V6" s="94">
        <f t="shared" si="3"/>
        <v>919795.81627500022</v>
      </c>
      <c r="W6" s="94">
        <f t="shared" si="4"/>
        <v>231788545.70130005</v>
      </c>
      <c r="X6" s="94">
        <f t="shared" si="9"/>
        <v>273452712.91228402</v>
      </c>
      <c r="Y6" s="97">
        <f t="shared" si="6"/>
        <v>27.3452712912284</v>
      </c>
    </row>
    <row r="7" spans="1:25">
      <c r="A7" s="50" t="s">
        <v>35</v>
      </c>
      <c r="B7" s="4" t="s">
        <v>36</v>
      </c>
      <c r="C7" s="64" t="s">
        <v>27</v>
      </c>
      <c r="D7" s="81">
        <v>34</v>
      </c>
      <c r="E7" s="81">
        <f>416-8</f>
        <v>408</v>
      </c>
      <c r="F7" s="81">
        <f>269-8</f>
        <v>261</v>
      </c>
      <c r="G7" s="81">
        <f t="shared" si="0"/>
        <v>703</v>
      </c>
      <c r="H7" s="82">
        <v>85</v>
      </c>
      <c r="I7" s="82">
        <f>45-4</f>
        <v>41</v>
      </c>
      <c r="J7" s="82">
        <v>12</v>
      </c>
      <c r="K7" s="73">
        <v>16779</v>
      </c>
      <c r="L7" s="73">
        <v>14746</v>
      </c>
      <c r="M7" s="73">
        <v>11696</v>
      </c>
      <c r="N7" s="73">
        <v>3000</v>
      </c>
      <c r="O7" s="73">
        <v>47500</v>
      </c>
      <c r="P7" s="73">
        <v>72500</v>
      </c>
      <c r="Q7" s="73">
        <f t="shared" ref="Q7:Q8" si="10">(D7*K7+E7*L7+F7*M7)*1.02</f>
        <v>9832300.1999999993</v>
      </c>
      <c r="R7" s="73">
        <f t="shared" ref="R7:R8" si="11">(H7*N7+I7*O7+J7*P7)</f>
        <v>3072500</v>
      </c>
      <c r="S7" s="94">
        <f t="shared" si="5"/>
        <v>1022162</v>
      </c>
      <c r="T7" s="94">
        <f t="shared" si="1"/>
        <v>13926962.199999999</v>
      </c>
      <c r="U7" s="94">
        <f t="shared" si="2"/>
        <v>696348.11</v>
      </c>
      <c r="V7" s="94">
        <f t="shared" si="3"/>
        <v>731165.51549999998</v>
      </c>
      <c r="W7" s="94">
        <f t="shared" si="4"/>
        <v>184253709.90600002</v>
      </c>
      <c r="X7" s="94">
        <f t="shared" si="9"/>
        <v>217372245.53908002</v>
      </c>
      <c r="Y7" s="97">
        <f t="shared" si="6"/>
        <v>21.737224553908003</v>
      </c>
    </row>
    <row r="8" spans="1:25">
      <c r="A8" s="50" t="s">
        <v>37</v>
      </c>
      <c r="B8" s="4" t="s">
        <v>38</v>
      </c>
      <c r="C8" s="64" t="s">
        <v>27</v>
      </c>
      <c r="D8" s="81">
        <v>28</v>
      </c>
      <c r="E8" s="81">
        <f>365-5</f>
        <v>360</v>
      </c>
      <c r="F8" s="81">
        <f>244-5</f>
        <v>239</v>
      </c>
      <c r="G8" s="81">
        <f t="shared" si="0"/>
        <v>627</v>
      </c>
      <c r="H8" s="82">
        <v>83</v>
      </c>
      <c r="I8" s="82">
        <f>35-3</f>
        <v>32</v>
      </c>
      <c r="J8" s="82">
        <v>9</v>
      </c>
      <c r="K8" s="73">
        <v>16779</v>
      </c>
      <c r="L8" s="73">
        <v>14746</v>
      </c>
      <c r="M8" s="73">
        <v>11696</v>
      </c>
      <c r="N8" s="73">
        <v>3000</v>
      </c>
      <c r="O8" s="73">
        <v>47500</v>
      </c>
      <c r="P8" s="73">
        <v>72500</v>
      </c>
      <c r="Q8" s="73">
        <f t="shared" si="10"/>
        <v>8745190.3200000003</v>
      </c>
      <c r="R8" s="73">
        <f t="shared" si="11"/>
        <v>2421500</v>
      </c>
      <c r="S8" s="94">
        <f t="shared" si="5"/>
        <v>911658</v>
      </c>
      <c r="T8" s="94">
        <f t="shared" si="1"/>
        <v>12078348.32</v>
      </c>
      <c r="U8" s="94">
        <f t="shared" si="2"/>
        <v>603917.41600000008</v>
      </c>
      <c r="V8" s="94">
        <f t="shared" si="3"/>
        <v>634113.2868</v>
      </c>
      <c r="W8" s="94">
        <f t="shared" si="4"/>
        <v>159796548.27360001</v>
      </c>
      <c r="X8" s="94">
        <f t="shared" si="9"/>
        <v>188522781.15284801</v>
      </c>
      <c r="Y8" s="97">
        <f t="shared" si="6"/>
        <v>18.8522781152848</v>
      </c>
    </row>
    <row r="9" spans="1:25">
      <c r="A9" s="50" t="s">
        <v>39</v>
      </c>
      <c r="B9" s="4" t="s">
        <v>40</v>
      </c>
      <c r="C9" s="64" t="s">
        <v>30</v>
      </c>
      <c r="D9" s="81">
        <v>32</v>
      </c>
      <c r="E9" s="81">
        <f>565-13</f>
        <v>552</v>
      </c>
      <c r="F9" s="81">
        <f>320-13</f>
        <v>307</v>
      </c>
      <c r="G9" s="81">
        <f t="shared" si="0"/>
        <v>891</v>
      </c>
      <c r="H9" s="82">
        <v>124</v>
      </c>
      <c r="I9" s="82">
        <f>44-6</f>
        <v>38</v>
      </c>
      <c r="J9" s="82">
        <v>9</v>
      </c>
      <c r="K9" s="73">
        <v>16779</v>
      </c>
      <c r="L9" s="73">
        <v>14746</v>
      </c>
      <c r="M9" s="73">
        <v>11696</v>
      </c>
      <c r="N9" s="73">
        <v>3000</v>
      </c>
      <c r="O9" s="73">
        <v>47500</v>
      </c>
      <c r="P9" s="73">
        <v>72500</v>
      </c>
      <c r="Q9" s="73">
        <f t="shared" ref="Q9:Q12" si="12">(D9*K9+E9*L9+F9*M9)*1.01</f>
        <v>12390065.92</v>
      </c>
      <c r="R9" s="73">
        <f t="shared" ref="R9:R12" si="13">(H9*N9+I9*O9+J9*P9)*1.01</f>
        <v>2857795</v>
      </c>
      <c r="S9" s="94">
        <f t="shared" si="5"/>
        <v>1295514</v>
      </c>
      <c r="T9" s="94">
        <f t="shared" si="1"/>
        <v>16543374.92</v>
      </c>
      <c r="U9" s="94">
        <f t="shared" si="2"/>
        <v>827168.74600000004</v>
      </c>
      <c r="V9" s="94">
        <f t="shared" si="3"/>
        <v>868527.18330000015</v>
      </c>
      <c r="W9" s="94">
        <f t="shared" si="4"/>
        <v>218868850.19160002</v>
      </c>
      <c r="X9" s="94">
        <f t="shared" si="9"/>
        <v>258221404.65078801</v>
      </c>
      <c r="Y9" s="97">
        <f t="shared" si="6"/>
        <v>25.8221404650788</v>
      </c>
    </row>
    <row r="10" spans="1:25">
      <c r="A10" s="50" t="s">
        <v>41</v>
      </c>
      <c r="B10" s="4" t="s">
        <v>42</v>
      </c>
      <c r="C10" s="64" t="s">
        <v>30</v>
      </c>
      <c r="D10" s="81">
        <v>32</v>
      </c>
      <c r="E10" s="81">
        <f>546-15</f>
        <v>531</v>
      </c>
      <c r="F10" s="81">
        <f>306-15</f>
        <v>291</v>
      </c>
      <c r="G10" s="81">
        <f t="shared" si="0"/>
        <v>854</v>
      </c>
      <c r="H10" s="82">
        <v>124</v>
      </c>
      <c r="I10" s="82">
        <f>44-7</f>
        <v>37</v>
      </c>
      <c r="J10" s="82">
        <v>10.5</v>
      </c>
      <c r="K10" s="73">
        <v>16779</v>
      </c>
      <c r="L10" s="73">
        <v>14746</v>
      </c>
      <c r="M10" s="73">
        <v>11696</v>
      </c>
      <c r="N10" s="73">
        <v>3000</v>
      </c>
      <c r="O10" s="73">
        <v>47500</v>
      </c>
      <c r="P10" s="73">
        <v>72500</v>
      </c>
      <c r="Q10" s="73">
        <f t="shared" si="12"/>
        <v>11888295.9</v>
      </c>
      <c r="R10" s="73">
        <f t="shared" si="13"/>
        <v>2919657.5</v>
      </c>
      <c r="S10" s="94">
        <f t="shared" si="5"/>
        <v>1241716</v>
      </c>
      <c r="T10" s="94">
        <f t="shared" si="1"/>
        <v>16049669.4</v>
      </c>
      <c r="U10" s="94">
        <f t="shared" si="2"/>
        <v>802483.47000000009</v>
      </c>
      <c r="V10" s="94">
        <f t="shared" si="3"/>
        <v>842607.64350000012</v>
      </c>
      <c r="W10" s="94">
        <f t="shared" si="4"/>
        <v>212337126.162</v>
      </c>
      <c r="X10" s="94">
        <f t="shared" si="9"/>
        <v>250513021.32510996</v>
      </c>
      <c r="Y10" s="97">
        <f t="shared" si="6"/>
        <v>25.051302132510997</v>
      </c>
    </row>
    <row r="11" spans="1:25">
      <c r="A11" s="50" t="s">
        <v>43</v>
      </c>
      <c r="B11" s="4" t="s">
        <v>44</v>
      </c>
      <c r="C11" s="64" t="s">
        <v>30</v>
      </c>
      <c r="D11" s="81">
        <v>33</v>
      </c>
      <c r="E11" s="81">
        <f>447-11</f>
        <v>436</v>
      </c>
      <c r="F11" s="81">
        <f>263-11</f>
        <v>252</v>
      </c>
      <c r="G11" s="81">
        <f t="shared" si="0"/>
        <v>721</v>
      </c>
      <c r="H11" s="82">
        <v>102</v>
      </c>
      <c r="I11" s="82">
        <f>43-6</f>
        <v>37</v>
      </c>
      <c r="J11" s="82">
        <v>9</v>
      </c>
      <c r="K11" s="73">
        <v>16779</v>
      </c>
      <c r="L11" s="73">
        <v>14746</v>
      </c>
      <c r="M11" s="73">
        <v>11696</v>
      </c>
      <c r="N11" s="73">
        <v>3000</v>
      </c>
      <c r="O11" s="73">
        <v>47500</v>
      </c>
      <c r="P11" s="73">
        <v>72500</v>
      </c>
      <c r="Q11" s="73">
        <f t="shared" si="12"/>
        <v>10029658.550000001</v>
      </c>
      <c r="R11" s="73">
        <f t="shared" si="13"/>
        <v>2743160</v>
      </c>
      <c r="S11" s="94">
        <f t="shared" si="5"/>
        <v>1048334</v>
      </c>
      <c r="T11" s="94">
        <f t="shared" si="1"/>
        <v>13821152.550000001</v>
      </c>
      <c r="U11" s="94">
        <f t="shared" si="2"/>
        <v>691057.62750000006</v>
      </c>
      <c r="V11" s="94">
        <f t="shared" si="3"/>
        <v>725610.50887500006</v>
      </c>
      <c r="W11" s="94">
        <f t="shared" si="4"/>
        <v>182853848.23650002</v>
      </c>
      <c r="X11" s="94">
        <f t="shared" si="9"/>
        <v>215725460.84467</v>
      </c>
      <c r="Y11" s="97">
        <f t="shared" si="6"/>
        <v>21.572546084467</v>
      </c>
    </row>
    <row r="12" spans="1:25">
      <c r="A12" s="50" t="s">
        <v>45</v>
      </c>
      <c r="B12" s="4" t="s">
        <v>46</v>
      </c>
      <c r="C12" s="64" t="s">
        <v>30</v>
      </c>
      <c r="D12" s="81">
        <v>25</v>
      </c>
      <c r="E12" s="81">
        <f>406-10</f>
        <v>396</v>
      </c>
      <c r="F12" s="81">
        <f>264-10</f>
        <v>254</v>
      </c>
      <c r="G12" s="81">
        <f t="shared" si="0"/>
        <v>675</v>
      </c>
      <c r="H12" s="82">
        <v>99</v>
      </c>
      <c r="I12" s="82">
        <f>35-6</f>
        <v>29</v>
      </c>
      <c r="J12" s="82">
        <v>9</v>
      </c>
      <c r="K12" s="73">
        <v>16779</v>
      </c>
      <c r="L12" s="73">
        <v>14746</v>
      </c>
      <c r="M12" s="73">
        <v>11696</v>
      </c>
      <c r="N12" s="73">
        <v>3000</v>
      </c>
      <c r="O12" s="73">
        <v>47500</v>
      </c>
      <c r="P12" s="73">
        <v>72500</v>
      </c>
      <c r="Q12" s="73">
        <f t="shared" si="12"/>
        <v>9321971.75</v>
      </c>
      <c r="R12" s="73">
        <f t="shared" si="13"/>
        <v>2350270</v>
      </c>
      <c r="S12" s="94">
        <f t="shared" si="5"/>
        <v>981450</v>
      </c>
      <c r="T12" s="94">
        <f t="shared" si="1"/>
        <v>12653691.75</v>
      </c>
      <c r="U12" s="94">
        <f t="shared" si="2"/>
        <v>632684.58750000002</v>
      </c>
      <c r="V12" s="94">
        <f t="shared" si="3"/>
        <v>664318.81687500002</v>
      </c>
      <c r="W12" s="94">
        <f t="shared" si="4"/>
        <v>167408341.85249999</v>
      </c>
      <c r="X12" s="94">
        <f t="shared" si="9"/>
        <v>197505790.24414998</v>
      </c>
      <c r="Y12" s="97">
        <f t="shared" si="6"/>
        <v>19.750579024415</v>
      </c>
    </row>
    <row r="13" spans="1:25">
      <c r="A13" s="51" t="s">
        <v>47</v>
      </c>
      <c r="B13" s="83"/>
      <c r="C13" s="84"/>
      <c r="D13" s="81">
        <f t="shared" ref="D13:J13" si="14">SUM(D3:D12)</f>
        <v>317</v>
      </c>
      <c r="E13" s="81">
        <f t="shared" si="14"/>
        <v>4436</v>
      </c>
      <c r="F13" s="81">
        <f t="shared" si="14"/>
        <v>2629</v>
      </c>
      <c r="G13" s="81">
        <f t="shared" si="14"/>
        <v>7382</v>
      </c>
      <c r="H13" s="81">
        <f t="shared" si="14"/>
        <v>952</v>
      </c>
      <c r="I13" s="81">
        <f t="shared" si="14"/>
        <v>375</v>
      </c>
      <c r="J13" s="81">
        <f t="shared" si="14"/>
        <v>97.5</v>
      </c>
      <c r="K13" s="73"/>
      <c r="L13" s="73"/>
      <c r="M13" s="73"/>
      <c r="N13" s="73"/>
      <c r="O13" s="73"/>
      <c r="P13" s="73"/>
      <c r="Q13" s="95">
        <f>SUM(Q3:Q12)</f>
        <v>102755780.29000001</v>
      </c>
      <c r="R13" s="95">
        <f t="shared" ref="R13:Y13" si="15">SUM(R3:R12)</f>
        <v>27934147.5</v>
      </c>
      <c r="S13" s="95">
        <f t="shared" si="15"/>
        <v>10733428</v>
      </c>
      <c r="T13" s="95">
        <f t="shared" si="15"/>
        <v>141423355.79000002</v>
      </c>
      <c r="U13" s="95">
        <f t="shared" si="15"/>
        <v>7071167.7895000009</v>
      </c>
      <c r="V13" s="95">
        <f t="shared" si="15"/>
        <v>7424726.178975001</v>
      </c>
      <c r="W13" s="95">
        <f t="shared" si="15"/>
        <v>1871030997.1017001</v>
      </c>
      <c r="X13" s="95">
        <f t="shared" si="15"/>
        <v>2207388066.7573562</v>
      </c>
      <c r="Y13" s="98">
        <f t="shared" si="15"/>
        <v>220.73880667573562</v>
      </c>
    </row>
    <row r="14" spans="1:25">
      <c r="A14" s="51"/>
      <c r="B14" s="83"/>
      <c r="C14" s="84"/>
      <c r="D14" s="81"/>
      <c r="E14" s="81"/>
      <c r="F14" s="82"/>
      <c r="G14" s="81"/>
      <c r="H14" s="82"/>
      <c r="I14" s="82"/>
      <c r="J14" s="82"/>
      <c r="K14" s="73"/>
      <c r="L14" s="73"/>
      <c r="M14" s="73"/>
      <c r="N14" s="73"/>
      <c r="O14" s="73"/>
      <c r="P14" s="73"/>
      <c r="Q14" s="73"/>
      <c r="R14" s="73"/>
      <c r="S14" s="94"/>
      <c r="T14" s="94"/>
      <c r="U14" s="94"/>
      <c r="V14" s="94"/>
      <c r="W14" s="94"/>
      <c r="X14" s="96"/>
    </row>
    <row r="15" spans="1:25">
      <c r="A15" s="51"/>
      <c r="B15" s="83"/>
      <c r="C15" s="84"/>
      <c r="D15" s="81"/>
      <c r="E15" s="81"/>
      <c r="F15" s="82"/>
      <c r="G15" s="81"/>
      <c r="H15" s="82"/>
      <c r="I15" s="82"/>
      <c r="J15" s="82"/>
      <c r="K15" s="73"/>
      <c r="L15" s="73"/>
      <c r="M15" s="73"/>
      <c r="N15" s="73"/>
      <c r="O15" s="73"/>
      <c r="P15" s="73"/>
      <c r="Q15" s="73"/>
      <c r="R15" s="73"/>
      <c r="S15" s="94"/>
      <c r="T15" s="94"/>
      <c r="U15" s="94"/>
      <c r="V15" s="94"/>
      <c r="W15" s="94"/>
      <c r="X15" s="96"/>
    </row>
    <row r="16" spans="1:25">
      <c r="D16" s="85"/>
      <c r="K16" s="86" t="s">
        <v>48</v>
      </c>
      <c r="M16" s="86" t="s">
        <v>49</v>
      </c>
      <c r="Q16" s="44">
        <v>1.4</v>
      </c>
      <c r="R16" s="96" t="e">
        <f>#REF!*1.18</f>
        <v>#REF!</v>
      </c>
      <c r="S16" s="94">
        <f>1629*SUM(D16:F16)</f>
        <v>0</v>
      </c>
      <c r="W16" s="96"/>
    </row>
    <row r="17" spans="1:19">
      <c r="A17" s="86" t="s">
        <v>50</v>
      </c>
      <c r="D17" s="87">
        <v>300</v>
      </c>
      <c r="E17" s="87">
        <v>3801</v>
      </c>
      <c r="F17" s="88">
        <v>3305</v>
      </c>
      <c r="G17" s="79">
        <f>F17+E17+D17</f>
        <v>7406</v>
      </c>
      <c r="H17" s="79">
        <v>0</v>
      </c>
      <c r="I17" s="79">
        <f>38+164</f>
        <v>202</v>
      </c>
      <c r="J17" s="79">
        <v>95</v>
      </c>
      <c r="K17" s="44">
        <f>145.2</f>
        <v>145.19999999999999</v>
      </c>
      <c r="L17" s="44" t="s">
        <v>51</v>
      </c>
      <c r="Q17" s="44">
        <f>Q16*12</f>
        <v>16.799999999999997</v>
      </c>
      <c r="S17" s="44">
        <f>Q13/T13</f>
        <v>0.72658281735714414</v>
      </c>
    </row>
    <row r="18" spans="1:19">
      <c r="D18" s="89">
        <f>(D13-D17)/D17*100</f>
        <v>5.6666666666666661</v>
      </c>
      <c r="E18" s="89">
        <f>(E13-E17)/E17*100</f>
        <v>16.706129965798475</v>
      </c>
      <c r="F18" s="89">
        <f>(F13-F17)/F17*100</f>
        <v>-20.453857791225417</v>
      </c>
      <c r="G18" s="89">
        <f>(G13-G17)/G17*100</f>
        <v>-0.32406157169862276</v>
      </c>
      <c r="H18" s="89"/>
      <c r="I18" s="89">
        <f>(I13-I17)/I17*100</f>
        <v>85.643564356435647</v>
      </c>
      <c r="J18" s="89">
        <f>(J13-J17)/J17*100</f>
        <v>2.6315789473684208</v>
      </c>
      <c r="K18" s="44">
        <f>16.45</f>
        <v>16.45</v>
      </c>
      <c r="L18" s="44" t="s">
        <v>52</v>
      </c>
    </row>
    <row r="19" spans="1:19">
      <c r="F19" s="88"/>
      <c r="K19" s="44">
        <f>43.28</f>
        <v>43.28</v>
      </c>
      <c r="L19" s="44" t="s">
        <v>53</v>
      </c>
    </row>
    <row r="20" spans="1:19">
      <c r="F20" s="88"/>
      <c r="K20" s="86">
        <f>K19+K18+K17</f>
        <v>204.93</v>
      </c>
      <c r="M20" s="92">
        <f>'[1]L-1 Prices'!C18</f>
        <v>292.746104721172</v>
      </c>
      <c r="N20" s="93">
        <f>M20-K20</f>
        <v>87.816104721171996</v>
      </c>
    </row>
    <row r="21" spans="1:19">
      <c r="F21" s="90"/>
      <c r="H21" s="91"/>
    </row>
  </sheetData>
  <mergeCells count="1">
    <mergeCell ref="A1:X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6"/>
  <sheetViews>
    <sheetView zoomScale="70" zoomScaleNormal="70" workbookViewId="0">
      <pane xSplit="4" ySplit="2" topLeftCell="Y3" activePane="bottomRight" state="frozen"/>
      <selection pane="topRight"/>
      <selection pane="bottomLeft"/>
      <selection pane="bottomRight" activeCell="M16" sqref="M16"/>
    </sheetView>
  </sheetViews>
  <sheetFormatPr defaultColWidth="9" defaultRowHeight="14.5"/>
  <cols>
    <col min="3" max="3" width="21.08984375" customWidth="1"/>
    <col min="5" max="6" width="8.7265625" customWidth="1"/>
    <col min="7" max="7" width="12" customWidth="1"/>
    <col min="8" max="8" width="14.90625" customWidth="1"/>
    <col min="9" max="9" width="12.08984375" customWidth="1"/>
    <col min="10" max="10" width="12.36328125" customWidth="1"/>
    <col min="13" max="15" width="12.08984375" customWidth="1"/>
    <col min="16" max="16" width="12.90625" customWidth="1"/>
    <col min="17" max="17" width="13.6328125" customWidth="1"/>
    <col min="18" max="18" width="14.6328125" customWidth="1"/>
    <col min="19" max="19" width="21.6328125" customWidth="1"/>
    <col min="20" max="20" width="18.6328125" customWidth="1"/>
    <col min="21" max="21" width="22" customWidth="1"/>
    <col min="22" max="22" width="16.08984375" customWidth="1"/>
    <col min="23" max="23" width="19.6328125" customWidth="1"/>
    <col min="24" max="24" width="17.36328125" customWidth="1"/>
    <col min="25" max="25" width="20.7265625" customWidth="1"/>
    <col min="26" max="28" width="18.6328125" customWidth="1"/>
    <col min="29" max="29" width="22" customWidth="1"/>
    <col min="30" max="30" width="19.36328125" customWidth="1"/>
    <col min="31" max="31" width="17" customWidth="1"/>
    <col min="32" max="32" width="24.26953125" style="45" customWidth="1"/>
    <col min="33" max="33" width="20.36328125" style="45" hidden="1" customWidth="1"/>
    <col min="34" max="34" width="24.26953125" customWidth="1"/>
  </cols>
  <sheetData>
    <row r="1" spans="1:34" ht="30" customHeight="1">
      <c r="A1" s="282" t="s">
        <v>54</v>
      </c>
      <c r="B1" s="282"/>
      <c r="C1" s="282"/>
      <c r="D1" s="282"/>
      <c r="E1" s="283" t="s">
        <v>55</v>
      </c>
      <c r="F1" s="284"/>
      <c r="G1" s="284"/>
      <c r="H1" s="284"/>
      <c r="I1" s="284"/>
      <c r="J1" s="285"/>
      <c r="K1" s="286" t="s">
        <v>56</v>
      </c>
      <c r="L1" s="287"/>
      <c r="M1" s="287"/>
      <c r="N1" s="287"/>
      <c r="O1" s="288"/>
      <c r="P1" s="289" t="s">
        <v>57</v>
      </c>
      <c r="Q1" s="290"/>
      <c r="R1" s="291"/>
      <c r="S1" s="63"/>
      <c r="T1" s="63"/>
      <c r="W1" s="63"/>
      <c r="AF1"/>
      <c r="AG1"/>
      <c r="AH1" s="45"/>
    </row>
    <row r="2" spans="1:34" ht="87">
      <c r="A2" s="46" t="s">
        <v>58</v>
      </c>
      <c r="B2" s="46"/>
      <c r="C2" s="46" t="s">
        <v>2</v>
      </c>
      <c r="D2" s="47" t="s">
        <v>59</v>
      </c>
      <c r="E2" s="48" t="s">
        <v>60</v>
      </c>
      <c r="F2" s="48" t="s">
        <v>61</v>
      </c>
      <c r="G2" s="48" t="s">
        <v>62</v>
      </c>
      <c r="H2" s="48" t="s">
        <v>63</v>
      </c>
      <c r="I2" s="48" t="s">
        <v>9</v>
      </c>
      <c r="J2" s="48" t="s">
        <v>10</v>
      </c>
      <c r="K2" s="57" t="s">
        <v>60</v>
      </c>
      <c r="L2" s="57" t="s">
        <v>61</v>
      </c>
      <c r="M2" s="57" t="s">
        <v>62</v>
      </c>
      <c r="N2" s="57" t="s">
        <v>64</v>
      </c>
      <c r="O2" s="57" t="s">
        <v>65</v>
      </c>
      <c r="P2" s="58" t="s">
        <v>60</v>
      </c>
      <c r="Q2" s="58" t="s">
        <v>61</v>
      </c>
      <c r="R2" s="58" t="s">
        <v>62</v>
      </c>
      <c r="S2" s="46" t="s">
        <v>66</v>
      </c>
      <c r="T2" s="46" t="s">
        <v>67</v>
      </c>
      <c r="U2" s="46" t="s">
        <v>68</v>
      </c>
      <c r="V2" s="46" t="s">
        <v>69</v>
      </c>
      <c r="W2" s="46" t="s">
        <v>70</v>
      </c>
      <c r="X2" s="46" t="s">
        <v>71</v>
      </c>
      <c r="Y2" s="46" t="s">
        <v>72</v>
      </c>
      <c r="Z2" s="46" t="s">
        <v>73</v>
      </c>
      <c r="AA2" s="46" t="s">
        <v>74</v>
      </c>
      <c r="AB2" s="46" t="s">
        <v>75</v>
      </c>
      <c r="AC2" s="46" t="s">
        <v>76</v>
      </c>
      <c r="AD2" s="46" t="s">
        <v>77</v>
      </c>
      <c r="AE2" s="46" t="s">
        <v>78</v>
      </c>
      <c r="AF2" s="72" t="s">
        <v>79</v>
      </c>
      <c r="AG2" s="46" t="s">
        <v>80</v>
      </c>
      <c r="AH2" s="72" t="s">
        <v>81</v>
      </c>
    </row>
    <row r="3" spans="1:34" ht="20.25" customHeight="1">
      <c r="A3" s="49">
        <v>1</v>
      </c>
      <c r="B3" s="50" t="s">
        <v>25</v>
      </c>
      <c r="C3" s="4" t="s">
        <v>26</v>
      </c>
      <c r="D3" s="51">
        <v>31</v>
      </c>
      <c r="E3" s="52">
        <v>28</v>
      </c>
      <c r="F3" s="53">
        <v>187</v>
      </c>
      <c r="G3" s="54">
        <f>80+95</f>
        <v>175</v>
      </c>
      <c r="H3" s="54">
        <f>D3</f>
        <v>31</v>
      </c>
      <c r="I3" s="54">
        <f>(198+198)/12</f>
        <v>33</v>
      </c>
      <c r="J3" s="54">
        <f>108/12</f>
        <v>9</v>
      </c>
      <c r="K3" s="59">
        <v>5</v>
      </c>
      <c r="L3" s="59">
        <v>17</v>
      </c>
      <c r="M3" s="60">
        <v>11</v>
      </c>
      <c r="N3" s="60">
        <v>5</v>
      </c>
      <c r="O3" s="60">
        <v>1</v>
      </c>
      <c r="P3" s="61">
        <v>1</v>
      </c>
      <c r="Q3" s="64">
        <f>64+69</f>
        <v>133</v>
      </c>
      <c r="R3" s="65">
        <v>6</v>
      </c>
      <c r="S3" s="66">
        <f>(E3+K3+P3)*16779+(F3+L3+Q3)*14746+(G3+M3+R3)*11696</f>
        <v>7785520</v>
      </c>
      <c r="T3" s="66">
        <f>(H3+O3)*3000</f>
        <v>96000</v>
      </c>
      <c r="U3" s="66">
        <f>(I3+N3)*47500+(J3)*72500</f>
        <v>2457500</v>
      </c>
      <c r="V3" s="64">
        <f>E3+F3+G3+K3+L3+M3+P3+Q3+R3</f>
        <v>563</v>
      </c>
      <c r="W3" s="66">
        <v>50000</v>
      </c>
      <c r="X3" s="67">
        <f t="shared" ref="X3:X12" si="0">10000/12*D3</f>
        <v>25833.333333333336</v>
      </c>
      <c r="Y3" s="73">
        <v>40000</v>
      </c>
      <c r="Z3" s="73">
        <f>V3*300</f>
        <v>168900</v>
      </c>
      <c r="AA3" s="74">
        <v>500000</v>
      </c>
      <c r="AB3" s="73">
        <f>V3*300</f>
        <v>168900</v>
      </c>
      <c r="AC3" s="75">
        <f>SUM(S3+T3+W3+X3+Y3+Z3+AA3+AB3+U3)</f>
        <v>11292653.333333332</v>
      </c>
      <c r="AD3" s="76">
        <f>AC3*6%</f>
        <v>677559.2</v>
      </c>
      <c r="AE3" s="67">
        <f>(AD3+AC3)*5%</f>
        <v>598510.62666666659</v>
      </c>
      <c r="AF3" s="67">
        <f>(AE3+AD3+AC3)*12</f>
        <v>150824677.91999999</v>
      </c>
      <c r="AG3" s="67"/>
      <c r="AH3" s="78">
        <f>(AF3-U3*(0.018-0.005))*1.18+(AG3*12)</f>
        <v>177935421.89559996</v>
      </c>
    </row>
    <row r="4" spans="1:34" ht="20.25" customHeight="1">
      <c r="A4" s="49">
        <v>2</v>
      </c>
      <c r="B4" s="50" t="s">
        <v>28</v>
      </c>
      <c r="C4" s="4" t="s">
        <v>29</v>
      </c>
      <c r="D4" s="51">
        <v>76</v>
      </c>
      <c r="E4" s="54">
        <v>26</v>
      </c>
      <c r="F4" s="53">
        <f>96+145</f>
        <v>241</v>
      </c>
      <c r="G4" s="54">
        <f>92+136</f>
        <v>228</v>
      </c>
      <c r="H4" s="54">
        <f t="shared" ref="H4:H12" si="1">D4</f>
        <v>76</v>
      </c>
      <c r="I4" s="54">
        <v>33</v>
      </c>
      <c r="J4" s="54">
        <f>90/12</f>
        <v>7.5</v>
      </c>
      <c r="K4" s="59">
        <v>5</v>
      </c>
      <c r="L4" s="59">
        <v>17</v>
      </c>
      <c r="M4" s="60">
        <v>11</v>
      </c>
      <c r="N4" s="60">
        <v>5</v>
      </c>
      <c r="O4" s="60">
        <v>1</v>
      </c>
      <c r="P4" s="61">
        <v>1</v>
      </c>
      <c r="Q4" s="64">
        <f>54+125</f>
        <v>179</v>
      </c>
      <c r="R4" s="65">
        <v>9</v>
      </c>
      <c r="S4" s="66">
        <f t="shared" ref="S4:S12" si="2">(E4+K4+P4)*16779+(F4+L4+Q4)*14746+(G4+M4+R4)*11696</f>
        <v>9881538</v>
      </c>
      <c r="T4" s="66">
        <f t="shared" ref="T4:T12" si="3">(H4+O4)*3000</f>
        <v>231000</v>
      </c>
      <c r="U4" s="66">
        <f t="shared" ref="U4:U12" si="4">(I4+N4)*47500+(J4)*72500</f>
        <v>2348750</v>
      </c>
      <c r="V4" s="64">
        <f t="shared" ref="V4:V12" si="5">E4+F4+G4+K4+L4+M4+P4+Q4+R4</f>
        <v>717</v>
      </c>
      <c r="W4" s="66">
        <v>50000</v>
      </c>
      <c r="X4" s="67">
        <f t="shared" si="0"/>
        <v>63333.333333333336</v>
      </c>
      <c r="Y4" s="73">
        <v>40000</v>
      </c>
      <c r="Z4" s="73">
        <f t="shared" ref="Z4:Z12" si="6">V4*300</f>
        <v>215100</v>
      </c>
      <c r="AA4" s="74">
        <v>500000</v>
      </c>
      <c r="AB4" s="73">
        <f t="shared" ref="AB4:AB12" si="7">V4*300</f>
        <v>215100</v>
      </c>
      <c r="AC4" s="75">
        <f t="shared" ref="AC4:AC12" si="8">SUM(S4+T4+W4+X4+Y4+Z4+AA4+AB4+U4)</f>
        <v>13544821.333333334</v>
      </c>
      <c r="AD4" s="76">
        <f t="shared" ref="AD4:AD12" si="9">AC4*6%</f>
        <v>812689.28</v>
      </c>
      <c r="AE4" s="67">
        <f t="shared" ref="AE4:AE12" si="10">(AD4+AC4)*5%</f>
        <v>717875.53066666669</v>
      </c>
      <c r="AF4" s="67">
        <f t="shared" ref="AF4:AF12" si="11">(AE4+AD4+AC4)*12</f>
        <v>180904633.72800002</v>
      </c>
      <c r="AG4" s="67"/>
      <c r="AH4" s="78">
        <f t="shared" ref="AH4:AH12" si="12">(AF4-U4*(0.018-0.005))*1.18+(AG4*12)</f>
        <v>213431437.97404</v>
      </c>
    </row>
    <row r="5" spans="1:34" ht="20.25" customHeight="1">
      <c r="A5" s="49">
        <v>3</v>
      </c>
      <c r="B5" s="50" t="s">
        <v>31</v>
      </c>
      <c r="C5" s="4" t="s">
        <v>32</v>
      </c>
      <c r="D5" s="51">
        <v>100</v>
      </c>
      <c r="E5" s="54">
        <v>18</v>
      </c>
      <c r="F5" s="53">
        <f>161+96</f>
        <v>257</v>
      </c>
      <c r="G5" s="54">
        <f>149+90</f>
        <v>239</v>
      </c>
      <c r="H5" s="54">
        <f t="shared" si="1"/>
        <v>100</v>
      </c>
      <c r="I5" s="54">
        <f>(296+172)/12</f>
        <v>39</v>
      </c>
      <c r="J5" s="54">
        <f>108/12</f>
        <v>9</v>
      </c>
      <c r="K5" s="59">
        <v>5</v>
      </c>
      <c r="L5" s="59">
        <v>17</v>
      </c>
      <c r="M5" s="60">
        <v>13</v>
      </c>
      <c r="N5" s="60">
        <v>5</v>
      </c>
      <c r="O5" s="60">
        <v>1</v>
      </c>
      <c r="P5" s="61">
        <v>1</v>
      </c>
      <c r="Q5" s="64">
        <f>87+109</f>
        <v>196</v>
      </c>
      <c r="R5" s="65">
        <v>30</v>
      </c>
      <c r="S5" s="66">
        <f t="shared" si="2"/>
        <v>10631588</v>
      </c>
      <c r="T5" s="66">
        <f t="shared" si="3"/>
        <v>303000</v>
      </c>
      <c r="U5" s="66">
        <f t="shared" si="4"/>
        <v>2742500</v>
      </c>
      <c r="V5" s="64">
        <f t="shared" si="5"/>
        <v>776</v>
      </c>
      <c r="W5" s="66">
        <v>50000</v>
      </c>
      <c r="X5" s="67">
        <f t="shared" si="0"/>
        <v>83333.333333333343</v>
      </c>
      <c r="Y5" s="73">
        <v>40000</v>
      </c>
      <c r="Z5" s="73">
        <f t="shared" si="6"/>
        <v>232800</v>
      </c>
      <c r="AA5" s="74">
        <v>500000</v>
      </c>
      <c r="AB5" s="73">
        <f t="shared" si="7"/>
        <v>232800</v>
      </c>
      <c r="AC5" s="75">
        <f t="shared" si="8"/>
        <v>14816021.333333334</v>
      </c>
      <c r="AD5" s="76">
        <f t="shared" si="9"/>
        <v>888961.28</v>
      </c>
      <c r="AE5" s="67">
        <f t="shared" si="10"/>
        <v>785249.13066666666</v>
      </c>
      <c r="AF5" s="67">
        <f t="shared" si="11"/>
        <v>197882780.928</v>
      </c>
      <c r="AG5" s="67"/>
      <c r="AH5" s="78">
        <f t="shared" si="12"/>
        <v>233459611.54503998</v>
      </c>
    </row>
    <row r="6" spans="1:34" ht="20.25" customHeight="1">
      <c r="A6" s="49">
        <v>4</v>
      </c>
      <c r="B6" s="50" t="s">
        <v>33</v>
      </c>
      <c r="C6" s="4" t="s">
        <v>34</v>
      </c>
      <c r="D6" s="51">
        <v>124</v>
      </c>
      <c r="E6" s="54">
        <v>37</v>
      </c>
      <c r="F6" s="53">
        <f>181+153</f>
        <v>334</v>
      </c>
      <c r="G6" s="54">
        <f>166+141</f>
        <v>307</v>
      </c>
      <c r="H6" s="54">
        <f t="shared" si="1"/>
        <v>124</v>
      </c>
      <c r="I6" s="54">
        <v>54</v>
      </c>
      <c r="J6" s="54">
        <f>162/12</f>
        <v>13.5</v>
      </c>
      <c r="K6" s="59">
        <v>5</v>
      </c>
      <c r="L6" s="59">
        <v>17</v>
      </c>
      <c r="M6" s="60">
        <v>13</v>
      </c>
      <c r="N6" s="60">
        <v>5</v>
      </c>
      <c r="O6" s="60">
        <v>1</v>
      </c>
      <c r="P6" s="61">
        <v>1</v>
      </c>
      <c r="Q6" s="64">
        <f>59+137</f>
        <v>196</v>
      </c>
      <c r="R6" s="65">
        <v>21</v>
      </c>
      <c r="S6" s="66">
        <f t="shared" si="2"/>
        <v>12775895</v>
      </c>
      <c r="T6" s="66">
        <f t="shared" si="3"/>
        <v>375000</v>
      </c>
      <c r="U6" s="66">
        <f t="shared" si="4"/>
        <v>3781250</v>
      </c>
      <c r="V6" s="64">
        <f t="shared" si="5"/>
        <v>931</v>
      </c>
      <c r="W6" s="66">
        <v>50000</v>
      </c>
      <c r="X6" s="67">
        <f t="shared" si="0"/>
        <v>103333.33333333334</v>
      </c>
      <c r="Y6" s="73">
        <v>40000</v>
      </c>
      <c r="Z6" s="73">
        <f t="shared" si="6"/>
        <v>279300</v>
      </c>
      <c r="AA6" s="74">
        <v>500000</v>
      </c>
      <c r="AB6" s="73">
        <f t="shared" si="7"/>
        <v>279300</v>
      </c>
      <c r="AC6" s="75">
        <f t="shared" si="8"/>
        <v>18184078.333333336</v>
      </c>
      <c r="AD6" s="76">
        <f t="shared" si="9"/>
        <v>1091044.7000000002</v>
      </c>
      <c r="AE6" s="67">
        <f t="shared" si="10"/>
        <v>963756.15166666685</v>
      </c>
      <c r="AF6" s="67">
        <f t="shared" si="11"/>
        <v>242866550.22000003</v>
      </c>
      <c r="AG6" s="67"/>
      <c r="AH6" s="78">
        <f t="shared" si="12"/>
        <v>286524524.88460004</v>
      </c>
    </row>
    <row r="7" spans="1:34" ht="20.25" customHeight="1">
      <c r="A7" s="49">
        <v>5</v>
      </c>
      <c r="B7" s="50" t="s">
        <v>35</v>
      </c>
      <c r="C7" s="4" t="s">
        <v>36</v>
      </c>
      <c r="D7" s="51">
        <v>84</v>
      </c>
      <c r="E7" s="54">
        <v>28</v>
      </c>
      <c r="F7" s="55">
        <f>98+174</f>
        <v>272</v>
      </c>
      <c r="G7" s="54">
        <f>90+162</f>
        <v>252</v>
      </c>
      <c r="H7" s="54">
        <f t="shared" si="1"/>
        <v>84</v>
      </c>
      <c r="I7" s="54">
        <v>40</v>
      </c>
      <c r="J7" s="54">
        <f>144/12</f>
        <v>12</v>
      </c>
      <c r="K7" s="59">
        <v>5</v>
      </c>
      <c r="L7" s="59">
        <v>15</v>
      </c>
      <c r="M7" s="60">
        <v>10</v>
      </c>
      <c r="N7" s="60">
        <v>5</v>
      </c>
      <c r="O7" s="60">
        <v>1</v>
      </c>
      <c r="P7" s="61">
        <v>1</v>
      </c>
      <c r="Q7" s="64">
        <f>39+90</f>
        <v>129</v>
      </c>
      <c r="R7" s="65">
        <v>7</v>
      </c>
      <c r="S7" s="66">
        <f t="shared" si="2"/>
        <v>9851046</v>
      </c>
      <c r="T7" s="66">
        <f t="shared" si="3"/>
        <v>255000</v>
      </c>
      <c r="U7" s="66">
        <f t="shared" si="4"/>
        <v>3007500</v>
      </c>
      <c r="V7" s="64">
        <f t="shared" si="5"/>
        <v>719</v>
      </c>
      <c r="W7" s="66">
        <v>50000</v>
      </c>
      <c r="X7" s="67">
        <f t="shared" si="0"/>
        <v>70000</v>
      </c>
      <c r="Y7" s="73">
        <v>40000</v>
      </c>
      <c r="Z7" s="73">
        <f t="shared" si="6"/>
        <v>215700</v>
      </c>
      <c r="AA7" s="74">
        <v>500000</v>
      </c>
      <c r="AB7" s="73">
        <f t="shared" si="7"/>
        <v>215700</v>
      </c>
      <c r="AC7" s="75">
        <f t="shared" si="8"/>
        <v>14204946</v>
      </c>
      <c r="AD7" s="76">
        <f t="shared" si="9"/>
        <v>852296.76</v>
      </c>
      <c r="AE7" s="67">
        <f t="shared" si="10"/>
        <v>752862.13800000004</v>
      </c>
      <c r="AF7" s="67">
        <f t="shared" si="11"/>
        <v>189721258.77599999</v>
      </c>
      <c r="AG7" s="67"/>
      <c r="AH7" s="78">
        <f t="shared" si="12"/>
        <v>223824950.30567998</v>
      </c>
    </row>
    <row r="8" spans="1:34" ht="20.25" customHeight="1">
      <c r="A8" s="49">
        <v>6</v>
      </c>
      <c r="B8" s="50" t="s">
        <v>37</v>
      </c>
      <c r="C8" s="4" t="s">
        <v>38</v>
      </c>
      <c r="D8" s="51">
        <v>82</v>
      </c>
      <c r="E8" s="54">
        <v>22</v>
      </c>
      <c r="F8" s="53">
        <f>91+143</f>
        <v>234</v>
      </c>
      <c r="G8" s="54">
        <f>85+134</f>
        <v>219</v>
      </c>
      <c r="H8" s="54">
        <f t="shared" si="1"/>
        <v>82</v>
      </c>
      <c r="I8" s="54">
        <f>(162+198)/12</f>
        <v>30</v>
      </c>
      <c r="J8" s="54">
        <f>108/12</f>
        <v>9</v>
      </c>
      <c r="K8" s="59">
        <v>5</v>
      </c>
      <c r="L8" s="59">
        <v>10</v>
      </c>
      <c r="M8" s="60">
        <v>10</v>
      </c>
      <c r="N8" s="60">
        <v>5</v>
      </c>
      <c r="O8" s="60">
        <v>1</v>
      </c>
      <c r="P8" s="61">
        <v>1</v>
      </c>
      <c r="Q8" s="68">
        <f>62+59</f>
        <v>121</v>
      </c>
      <c r="R8" s="69">
        <v>15</v>
      </c>
      <c r="S8" s="66">
        <f t="shared" si="2"/>
        <v>8705926</v>
      </c>
      <c r="T8" s="66">
        <f t="shared" si="3"/>
        <v>249000</v>
      </c>
      <c r="U8" s="66">
        <f t="shared" si="4"/>
        <v>2315000</v>
      </c>
      <c r="V8" s="64">
        <f t="shared" si="5"/>
        <v>637</v>
      </c>
      <c r="W8" s="66">
        <v>50000</v>
      </c>
      <c r="X8" s="67">
        <f t="shared" si="0"/>
        <v>68333.333333333343</v>
      </c>
      <c r="Y8" s="73">
        <v>40000</v>
      </c>
      <c r="Z8" s="73">
        <f t="shared" si="6"/>
        <v>191100</v>
      </c>
      <c r="AA8" s="74">
        <v>500000</v>
      </c>
      <c r="AB8" s="73">
        <f t="shared" si="7"/>
        <v>191100</v>
      </c>
      <c r="AC8" s="75">
        <f t="shared" si="8"/>
        <v>12310459.333333334</v>
      </c>
      <c r="AD8" s="76">
        <f t="shared" si="9"/>
        <v>738627.56</v>
      </c>
      <c r="AE8" s="67">
        <f t="shared" si="10"/>
        <v>652454.34466666682</v>
      </c>
      <c r="AF8" s="67">
        <f t="shared" si="11"/>
        <v>164418494.85600001</v>
      </c>
      <c r="AG8" s="67"/>
      <c r="AH8" s="78">
        <f t="shared" si="12"/>
        <v>193978311.83008</v>
      </c>
    </row>
    <row r="9" spans="1:34" ht="20.25" customHeight="1">
      <c r="A9" s="49">
        <v>7</v>
      </c>
      <c r="B9" s="50" t="s">
        <v>39</v>
      </c>
      <c r="C9" s="4" t="s">
        <v>40</v>
      </c>
      <c r="D9" s="49">
        <v>123</v>
      </c>
      <c r="E9" s="54">
        <v>26</v>
      </c>
      <c r="F9" s="53">
        <f>108+192</f>
        <v>300</v>
      </c>
      <c r="G9" s="54">
        <f>102+180</f>
        <v>282</v>
      </c>
      <c r="H9" s="54">
        <f t="shared" si="1"/>
        <v>123</v>
      </c>
      <c r="I9" s="54">
        <f>(148+296)/12</f>
        <v>37</v>
      </c>
      <c r="J9" s="54">
        <f>108/12</f>
        <v>9</v>
      </c>
      <c r="K9" s="59">
        <v>5</v>
      </c>
      <c r="L9" s="59">
        <v>22</v>
      </c>
      <c r="M9" s="60">
        <v>18</v>
      </c>
      <c r="N9" s="60">
        <v>7</v>
      </c>
      <c r="O9" s="60">
        <v>1</v>
      </c>
      <c r="P9" s="61">
        <v>1</v>
      </c>
      <c r="Q9" s="64">
        <f>103+140</f>
        <v>243</v>
      </c>
      <c r="R9" s="65">
        <v>20</v>
      </c>
      <c r="S9" s="66">
        <f t="shared" si="2"/>
        <v>12611138</v>
      </c>
      <c r="T9" s="66">
        <f t="shared" si="3"/>
        <v>372000</v>
      </c>
      <c r="U9" s="66">
        <f t="shared" si="4"/>
        <v>2742500</v>
      </c>
      <c r="V9" s="64">
        <f t="shared" si="5"/>
        <v>917</v>
      </c>
      <c r="W9" s="66">
        <v>50000</v>
      </c>
      <c r="X9" s="67">
        <f t="shared" si="0"/>
        <v>102500</v>
      </c>
      <c r="Y9" s="73">
        <v>40000</v>
      </c>
      <c r="Z9" s="73">
        <f t="shared" si="6"/>
        <v>275100</v>
      </c>
      <c r="AA9" s="74">
        <v>500000</v>
      </c>
      <c r="AB9" s="73">
        <f t="shared" si="7"/>
        <v>275100</v>
      </c>
      <c r="AC9" s="75">
        <f t="shared" si="8"/>
        <v>16968338</v>
      </c>
      <c r="AD9" s="76">
        <f t="shared" si="9"/>
        <v>1018100.2799999999</v>
      </c>
      <c r="AE9" s="67">
        <f t="shared" si="10"/>
        <v>899321.91400000011</v>
      </c>
      <c r="AF9" s="67">
        <f t="shared" si="11"/>
        <v>226629122.32799998</v>
      </c>
      <c r="AG9" s="67"/>
      <c r="AH9" s="78">
        <f t="shared" si="12"/>
        <v>267380294.39703995</v>
      </c>
    </row>
    <row r="10" spans="1:34" ht="20.25" customHeight="1">
      <c r="A10" s="49">
        <v>8</v>
      </c>
      <c r="B10" s="50" t="s">
        <v>41</v>
      </c>
      <c r="C10" s="4" t="s">
        <v>42</v>
      </c>
      <c r="D10" s="49">
        <v>123</v>
      </c>
      <c r="E10" s="54">
        <v>26</v>
      </c>
      <c r="F10" s="54">
        <f>171+137</f>
        <v>308</v>
      </c>
      <c r="G10" s="54">
        <f>159+128</f>
        <v>287</v>
      </c>
      <c r="H10" s="54">
        <f t="shared" si="1"/>
        <v>123</v>
      </c>
      <c r="I10" s="54">
        <v>39</v>
      </c>
      <c r="J10" s="54">
        <f>126/12</f>
        <v>10.5</v>
      </c>
      <c r="K10" s="59">
        <v>5</v>
      </c>
      <c r="L10" s="59">
        <v>21</v>
      </c>
      <c r="M10" s="60">
        <v>16</v>
      </c>
      <c r="N10" s="60">
        <v>5</v>
      </c>
      <c r="O10" s="60">
        <v>1</v>
      </c>
      <c r="P10" s="61">
        <v>1</v>
      </c>
      <c r="Q10" s="64">
        <f>97+120</f>
        <v>217</v>
      </c>
      <c r="R10" s="64">
        <v>3</v>
      </c>
      <c r="S10" s="66">
        <f t="shared" si="2"/>
        <v>12167220</v>
      </c>
      <c r="T10" s="66">
        <f t="shared" si="3"/>
        <v>372000</v>
      </c>
      <c r="U10" s="66">
        <f t="shared" si="4"/>
        <v>2851250</v>
      </c>
      <c r="V10" s="64">
        <f t="shared" si="5"/>
        <v>884</v>
      </c>
      <c r="W10" s="66">
        <v>50000</v>
      </c>
      <c r="X10" s="67">
        <f t="shared" si="0"/>
        <v>102500</v>
      </c>
      <c r="Y10" s="73">
        <v>40000</v>
      </c>
      <c r="Z10" s="73">
        <f t="shared" si="6"/>
        <v>265200</v>
      </c>
      <c r="AA10" s="74">
        <v>500000</v>
      </c>
      <c r="AB10" s="73">
        <f t="shared" si="7"/>
        <v>265200</v>
      </c>
      <c r="AC10" s="75">
        <f t="shared" si="8"/>
        <v>16613370</v>
      </c>
      <c r="AD10" s="76">
        <f t="shared" si="9"/>
        <v>996802.2</v>
      </c>
      <c r="AE10" s="67">
        <f t="shared" si="10"/>
        <v>880508.61</v>
      </c>
      <c r="AF10" s="67">
        <f t="shared" si="11"/>
        <v>221888169.71999997</v>
      </c>
      <c r="AG10" s="67"/>
      <c r="AH10" s="78">
        <f t="shared" si="12"/>
        <v>261784302.09459996</v>
      </c>
    </row>
    <row r="11" spans="1:34" ht="20.25" customHeight="1">
      <c r="A11" s="49">
        <v>9</v>
      </c>
      <c r="B11" s="50" t="s">
        <v>43</v>
      </c>
      <c r="C11" s="4" t="s">
        <v>44</v>
      </c>
      <c r="D11" s="49">
        <v>101</v>
      </c>
      <c r="E11" s="54">
        <v>27</v>
      </c>
      <c r="F11" s="54">
        <f>179+78</f>
        <v>257</v>
      </c>
      <c r="G11" s="54">
        <f>167+72</f>
        <v>239</v>
      </c>
      <c r="H11" s="54">
        <f t="shared" si="1"/>
        <v>101</v>
      </c>
      <c r="I11" s="54">
        <f>(320+136)/12</f>
        <v>38</v>
      </c>
      <c r="J11" s="54">
        <f>108/12</f>
        <v>9</v>
      </c>
      <c r="K11" s="59">
        <v>5</v>
      </c>
      <c r="L11" s="59">
        <v>16</v>
      </c>
      <c r="M11" s="60">
        <v>13</v>
      </c>
      <c r="N11" s="60">
        <v>5</v>
      </c>
      <c r="O11" s="60">
        <v>1</v>
      </c>
      <c r="P11" s="61">
        <v>1</v>
      </c>
      <c r="Q11" s="64">
        <f>127+47</f>
        <v>174</v>
      </c>
      <c r="R11" s="64">
        <v>11</v>
      </c>
      <c r="S11" s="66">
        <f t="shared" si="2"/>
        <v>10221217</v>
      </c>
      <c r="T11" s="66">
        <f t="shared" si="3"/>
        <v>306000</v>
      </c>
      <c r="U11" s="66">
        <f t="shared" si="4"/>
        <v>2695000</v>
      </c>
      <c r="V11" s="64">
        <f t="shared" si="5"/>
        <v>743</v>
      </c>
      <c r="W11" s="66">
        <v>50000</v>
      </c>
      <c r="X11" s="67">
        <f t="shared" si="0"/>
        <v>84166.666666666672</v>
      </c>
      <c r="Y11" s="73">
        <v>40000</v>
      </c>
      <c r="Z11" s="73">
        <f t="shared" si="6"/>
        <v>222900</v>
      </c>
      <c r="AA11" s="74">
        <v>500000</v>
      </c>
      <c r="AB11" s="73">
        <f t="shared" si="7"/>
        <v>222900</v>
      </c>
      <c r="AC11" s="75">
        <f t="shared" si="8"/>
        <v>14342183.666666666</v>
      </c>
      <c r="AD11" s="76">
        <f t="shared" si="9"/>
        <v>860531.0199999999</v>
      </c>
      <c r="AE11" s="67">
        <f t="shared" si="10"/>
        <v>760135.73433333333</v>
      </c>
      <c r="AF11" s="67">
        <f t="shared" si="11"/>
        <v>191554205.05199999</v>
      </c>
      <c r="AG11" s="67"/>
      <c r="AH11" s="78">
        <f t="shared" si="12"/>
        <v>225992620.66135997</v>
      </c>
    </row>
    <row r="12" spans="1:34" ht="27.25" customHeight="1">
      <c r="A12" s="49">
        <v>10</v>
      </c>
      <c r="B12" s="50" t="s">
        <v>45</v>
      </c>
      <c r="C12" s="4" t="s">
        <v>46</v>
      </c>
      <c r="D12" s="49">
        <v>98</v>
      </c>
      <c r="E12" s="54">
        <v>19</v>
      </c>
      <c r="F12" s="53">
        <f>122+128</f>
        <v>250</v>
      </c>
      <c r="G12" s="54">
        <f>113+119</f>
        <v>232</v>
      </c>
      <c r="H12" s="54">
        <f t="shared" si="1"/>
        <v>98</v>
      </c>
      <c r="I12" s="54">
        <f>(186+174)/12</f>
        <v>30</v>
      </c>
      <c r="J12" s="54">
        <f>108/12</f>
        <v>9</v>
      </c>
      <c r="K12" s="59">
        <v>5</v>
      </c>
      <c r="L12" s="59">
        <v>11</v>
      </c>
      <c r="M12" s="60">
        <v>10</v>
      </c>
      <c r="N12" s="60">
        <v>5</v>
      </c>
      <c r="O12" s="60">
        <v>1</v>
      </c>
      <c r="P12" s="61">
        <v>1</v>
      </c>
      <c r="Q12" s="64">
        <f>58+87</f>
        <v>145</v>
      </c>
      <c r="R12" s="65">
        <v>22</v>
      </c>
      <c r="S12" s="66">
        <f t="shared" si="2"/>
        <v>9494095</v>
      </c>
      <c r="T12" s="66">
        <f t="shared" si="3"/>
        <v>297000</v>
      </c>
      <c r="U12" s="66">
        <f t="shared" si="4"/>
        <v>2315000</v>
      </c>
      <c r="V12" s="64">
        <f t="shared" si="5"/>
        <v>695</v>
      </c>
      <c r="W12" s="66">
        <v>50000</v>
      </c>
      <c r="X12" s="67">
        <f t="shared" si="0"/>
        <v>81666.666666666672</v>
      </c>
      <c r="Y12" s="73">
        <v>40000</v>
      </c>
      <c r="Z12" s="73">
        <f t="shared" si="6"/>
        <v>208500</v>
      </c>
      <c r="AA12" s="74">
        <v>500000</v>
      </c>
      <c r="AB12" s="73">
        <f t="shared" si="7"/>
        <v>208500</v>
      </c>
      <c r="AC12" s="75">
        <f t="shared" si="8"/>
        <v>13194761.666666666</v>
      </c>
      <c r="AD12" s="76">
        <f t="shared" si="9"/>
        <v>791685.7</v>
      </c>
      <c r="AE12" s="67">
        <f t="shared" si="10"/>
        <v>699322.36833333329</v>
      </c>
      <c r="AF12" s="67">
        <f t="shared" si="11"/>
        <v>176229236.81999999</v>
      </c>
      <c r="AG12" s="67"/>
      <c r="AH12" s="78">
        <f t="shared" si="12"/>
        <v>207914987.34759998</v>
      </c>
    </row>
    <row r="13" spans="1:34" s="44" customFormat="1" ht="29.25" customHeight="1">
      <c r="A13" s="292" t="s">
        <v>82</v>
      </c>
      <c r="B13" s="292"/>
      <c r="C13" s="292"/>
      <c r="D13" s="56">
        <f t="shared" ref="D13:K13" si="13">SUM(D3:D12)</f>
        <v>942</v>
      </c>
      <c r="E13" s="56">
        <f t="shared" si="13"/>
        <v>257</v>
      </c>
      <c r="F13" s="56">
        <f t="shared" si="13"/>
        <v>2640</v>
      </c>
      <c r="G13" s="56">
        <f t="shared" si="13"/>
        <v>2460</v>
      </c>
      <c r="H13" s="56">
        <f t="shared" si="13"/>
        <v>942</v>
      </c>
      <c r="I13" s="56">
        <f t="shared" si="13"/>
        <v>373</v>
      </c>
      <c r="J13" s="56">
        <f t="shared" si="13"/>
        <v>97.5</v>
      </c>
      <c r="K13" s="62">
        <f t="shared" si="13"/>
        <v>50</v>
      </c>
      <c r="L13" s="56">
        <f t="shared" ref="L13:W13" si="14">SUM(L3:L12)</f>
        <v>163</v>
      </c>
      <c r="M13" s="56">
        <f t="shared" si="14"/>
        <v>125</v>
      </c>
      <c r="N13" s="56">
        <f t="shared" si="14"/>
        <v>52</v>
      </c>
      <c r="O13" s="56">
        <f t="shared" si="14"/>
        <v>10</v>
      </c>
      <c r="P13" s="56">
        <f t="shared" si="14"/>
        <v>10</v>
      </c>
      <c r="Q13" s="56">
        <f t="shared" si="14"/>
        <v>1733</v>
      </c>
      <c r="R13" s="56">
        <f t="shared" si="14"/>
        <v>144</v>
      </c>
      <c r="S13" s="70">
        <f t="shared" si="14"/>
        <v>104125183</v>
      </c>
      <c r="T13" s="70">
        <f t="shared" si="14"/>
        <v>2856000</v>
      </c>
      <c r="U13" s="70">
        <f t="shared" si="14"/>
        <v>27256250</v>
      </c>
      <c r="V13" s="70">
        <f t="shared" si="14"/>
        <v>7582</v>
      </c>
      <c r="W13" s="70">
        <f t="shared" si="14"/>
        <v>500000</v>
      </c>
      <c r="X13" s="70">
        <f t="shared" ref="X13:AH13" si="15">SUM(X3:X12)</f>
        <v>785000</v>
      </c>
      <c r="Y13" s="70">
        <f t="shared" si="15"/>
        <v>400000</v>
      </c>
      <c r="Z13" s="70">
        <f t="shared" si="15"/>
        <v>2274600</v>
      </c>
      <c r="AA13" s="70">
        <f t="shared" si="15"/>
        <v>5000000</v>
      </c>
      <c r="AB13" s="70">
        <f t="shared" si="15"/>
        <v>2274600</v>
      </c>
      <c r="AC13" s="70">
        <f t="shared" si="15"/>
        <v>145471633</v>
      </c>
      <c r="AD13" s="70">
        <f t="shared" si="15"/>
        <v>8728297.9799999986</v>
      </c>
      <c r="AE13" s="70">
        <f t="shared" si="15"/>
        <v>7709996.5490000006</v>
      </c>
      <c r="AF13" s="70">
        <f t="shared" si="15"/>
        <v>1942919130.348</v>
      </c>
      <c r="AG13" s="70">
        <f t="shared" si="15"/>
        <v>0</v>
      </c>
      <c r="AH13" s="70">
        <f t="shared" si="15"/>
        <v>2292226462.9356399</v>
      </c>
    </row>
    <row r="14" spans="1:34" ht="24.75" customHeight="1">
      <c r="A14" s="281" t="s">
        <v>83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77"/>
      <c r="AG14" s="77"/>
      <c r="AH14" s="63"/>
    </row>
    <row r="15" spans="1:34">
      <c r="W15" s="71"/>
      <c r="X15" s="71">
        <f>SUM(X13:AB13)</f>
        <v>10734200</v>
      </c>
      <c r="AC15" s="20">
        <f>AC13-W13</f>
        <v>144971633</v>
      </c>
    </row>
    <row r="16" spans="1:34">
      <c r="S16">
        <f>47500+25000</f>
        <v>72500</v>
      </c>
      <c r="W16" s="20"/>
      <c r="X16" s="20">
        <f>X15/7382</f>
        <v>1454.1045787049579</v>
      </c>
    </row>
  </sheetData>
  <mergeCells count="6">
    <mergeCell ref="A14:AE14"/>
    <mergeCell ref="A1:D1"/>
    <mergeCell ref="E1:J1"/>
    <mergeCell ref="K1:O1"/>
    <mergeCell ref="P1:R1"/>
    <mergeCell ref="A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"/>
  <sheetViews>
    <sheetView zoomScale="85" zoomScaleNormal="85" workbookViewId="0">
      <pane xSplit="3" ySplit="2" topLeftCell="D3" activePane="bottomRight" state="frozen"/>
      <selection pane="topRight"/>
      <selection pane="bottomLeft"/>
      <selection pane="bottomRight" activeCell="F5" sqref="F5"/>
    </sheetView>
  </sheetViews>
  <sheetFormatPr defaultColWidth="9.08984375" defaultRowHeight="14"/>
  <cols>
    <col min="1" max="1" width="9.08984375" style="24"/>
    <col min="2" max="2" width="33.6328125" style="22" customWidth="1"/>
    <col min="3" max="3" width="15.36328125" style="24" customWidth="1"/>
    <col min="4" max="4" width="19.26953125" style="24" customWidth="1"/>
    <col min="5" max="5" width="14.6328125" style="24" customWidth="1"/>
    <col min="6" max="6" width="18.90625" style="24" customWidth="1"/>
    <col min="7" max="7" width="16.6328125" style="24" customWidth="1"/>
    <col min="8" max="8" width="11" style="1" customWidth="1"/>
    <col min="9" max="9" width="16.36328125" style="1" hidden="1" customWidth="1"/>
    <col min="10" max="10" width="16" style="1" hidden="1" customWidth="1"/>
    <col min="11" max="11" width="9" style="1" hidden="1" customWidth="1"/>
    <col min="12" max="12" width="16.36328125" style="1" hidden="1" customWidth="1"/>
    <col min="13" max="13" width="16" style="1" hidden="1" customWidth="1"/>
    <col min="14" max="14" width="9" style="1" hidden="1" customWidth="1"/>
    <col min="15" max="15" width="16.36328125" style="1" hidden="1" customWidth="1"/>
    <col min="16" max="16" width="21.7265625" style="1" hidden="1" customWidth="1"/>
    <col min="17" max="17" width="9" style="1" hidden="1" customWidth="1"/>
    <col min="18" max="18" width="16.36328125" style="1" hidden="1" customWidth="1"/>
    <col min="19" max="19" width="21.7265625" style="1" hidden="1" customWidth="1"/>
    <col min="20" max="20" width="13" style="1" customWidth="1"/>
    <col min="21" max="16384" width="9.08984375" style="1"/>
  </cols>
  <sheetData>
    <row r="1" spans="1:20" ht="36.75" customHeight="1">
      <c r="A1" s="295" t="s">
        <v>84</v>
      </c>
      <c r="B1" s="295" t="s">
        <v>85</v>
      </c>
      <c r="C1" s="295" t="s">
        <v>86</v>
      </c>
      <c r="D1" s="296" t="s">
        <v>87</v>
      </c>
      <c r="E1" s="296" t="s">
        <v>88</v>
      </c>
      <c r="F1" s="295" t="s">
        <v>89</v>
      </c>
      <c r="G1" s="295" t="s">
        <v>90</v>
      </c>
      <c r="H1" s="294" t="s">
        <v>91</v>
      </c>
      <c r="I1" s="294" t="s">
        <v>92</v>
      </c>
      <c r="J1" s="294"/>
      <c r="K1" s="36"/>
      <c r="L1" s="294" t="s">
        <v>93</v>
      </c>
      <c r="M1" s="294"/>
      <c r="N1" s="36"/>
      <c r="O1" s="294" t="s">
        <v>94</v>
      </c>
      <c r="P1" s="294"/>
      <c r="Q1" s="36"/>
      <c r="R1" s="294" t="s">
        <v>95</v>
      </c>
      <c r="S1" s="294"/>
      <c r="T1" s="293" t="s">
        <v>96</v>
      </c>
    </row>
    <row r="2" spans="1:20" s="22" customFormat="1" ht="37.5" customHeight="1">
      <c r="A2" s="295"/>
      <c r="B2" s="295"/>
      <c r="C2" s="295"/>
      <c r="D2" s="297"/>
      <c r="E2" s="297"/>
      <c r="F2" s="295"/>
      <c r="G2" s="295"/>
      <c r="H2" s="294"/>
      <c r="I2" s="11" t="s">
        <v>97</v>
      </c>
      <c r="J2" s="11" t="s">
        <v>98</v>
      </c>
      <c r="L2" s="11" t="s">
        <v>97</v>
      </c>
      <c r="M2" s="11" t="s">
        <v>98</v>
      </c>
      <c r="O2" s="11" t="s">
        <v>97</v>
      </c>
      <c r="P2" s="11" t="s">
        <v>98</v>
      </c>
      <c r="R2" s="11" t="s">
        <v>97</v>
      </c>
      <c r="S2" s="11" t="s">
        <v>98</v>
      </c>
      <c r="T2" s="293"/>
    </row>
    <row r="3" spans="1:20" ht="28">
      <c r="A3" s="25">
        <v>1</v>
      </c>
      <c r="B3" s="26" t="str">
        <f>[2]Ranking!A1</f>
        <v>Cluster-1, BCDD-1 &amp; BCDD-2 (Circle- BBSR1 )</v>
      </c>
      <c r="C3" s="27" t="e">
        <f>Ranking!C8/10^7</f>
        <v>#REF!</v>
      </c>
      <c r="D3" s="27" t="e">
        <f>#REF!</f>
        <v>#REF!</v>
      </c>
      <c r="E3" s="28" t="e">
        <f>D3/10000000</f>
        <v>#REF!</v>
      </c>
      <c r="F3" s="29" t="str">
        <f>[2]Ranking!B8</f>
        <v>M/s Hindustan</v>
      </c>
      <c r="G3" s="30">
        <f>'Final Estimate'!Y3</f>
        <v>17.657778673936001</v>
      </c>
      <c r="H3" s="31" t="e">
        <f>(E3-G3)/G3*100</f>
        <v>#REF!</v>
      </c>
      <c r="I3" s="37">
        <v>18.72</v>
      </c>
      <c r="J3" s="4" t="s">
        <v>99</v>
      </c>
      <c r="L3" s="37">
        <v>18.899999999999999</v>
      </c>
      <c r="M3" s="4" t="s">
        <v>100</v>
      </c>
      <c r="O3" s="37">
        <v>19.41</v>
      </c>
      <c r="P3" s="4" t="s">
        <v>101</v>
      </c>
      <c r="R3" s="37">
        <v>20.5</v>
      </c>
      <c r="S3" s="4" t="s">
        <v>102</v>
      </c>
    </row>
    <row r="4" spans="1:20" ht="28">
      <c r="A4" s="25">
        <f>A3+1</f>
        <v>2</v>
      </c>
      <c r="B4" s="26" t="str">
        <f>[2]Ranking!A25</f>
        <v>Cluster-2, BED (Circle - BBSR 1) &amp; NED (Circle- Nimapada)</v>
      </c>
      <c r="C4" s="27">
        <f>[2]Ranking!C32/10^7</f>
        <v>24.6645813130481</v>
      </c>
      <c r="D4" s="27" t="e">
        <f>#REF!</f>
        <v>#REF!</v>
      </c>
      <c r="E4" s="28" t="e">
        <f t="shared" ref="E4:E12" si="0">D4/10000000</f>
        <v>#REF!</v>
      </c>
      <c r="F4" s="6" t="str">
        <f>[2]Ranking!B32</f>
        <v>M/s Hindustan</v>
      </c>
      <c r="G4" s="30">
        <f>'Final Estimate'!Y4</f>
        <v>20.677548601797799</v>
      </c>
      <c r="H4" s="31" t="e">
        <f t="shared" ref="H4:H12" si="1">(E4-G4)/G4*100</f>
        <v>#REF!</v>
      </c>
      <c r="I4" s="37">
        <v>22.1</v>
      </c>
      <c r="J4" s="4" t="s">
        <v>99</v>
      </c>
      <c r="L4" s="37">
        <v>22.25</v>
      </c>
      <c r="M4" s="4" t="s">
        <v>100</v>
      </c>
      <c r="O4" s="37">
        <v>23.42</v>
      </c>
      <c r="P4" s="4" t="s">
        <v>101</v>
      </c>
      <c r="R4" s="37">
        <v>24.35</v>
      </c>
      <c r="S4" s="4" t="s">
        <v>102</v>
      </c>
    </row>
    <row r="5" spans="1:20" ht="28">
      <c r="A5" s="25">
        <f t="shared" ref="A5:A12" si="2">A4+1</f>
        <v>3</v>
      </c>
      <c r="B5" s="26" t="str">
        <f>[2]Ranking!A49</f>
        <v>Cluster-3, NeyD &amp; BaED (Circle - BBSR2)</v>
      </c>
      <c r="C5" s="27">
        <f>[2]Ranking!C56/10^7</f>
        <v>26.2486411128918</v>
      </c>
      <c r="D5" s="27" t="e">
        <f>#REF!</f>
        <v>#REF!</v>
      </c>
      <c r="E5" s="28" t="e">
        <f t="shared" si="0"/>
        <v>#REF!</v>
      </c>
      <c r="F5" s="6" t="str">
        <f>[2]Ranking!B56</f>
        <v>M/s Hindustan</v>
      </c>
      <c r="G5" s="30">
        <f>'Final Estimate'!Y5</f>
        <v>22.272137733108799</v>
      </c>
      <c r="H5" s="31" t="e">
        <f t="shared" si="1"/>
        <v>#REF!</v>
      </c>
      <c r="I5" s="37">
        <v>23.97</v>
      </c>
      <c r="J5" s="4" t="s">
        <v>99</v>
      </c>
      <c r="L5" s="37">
        <v>24.7</v>
      </c>
      <c r="M5" s="4" t="s">
        <v>100</v>
      </c>
      <c r="O5" s="37">
        <v>26.07</v>
      </c>
      <c r="P5" s="4" t="s">
        <v>102</v>
      </c>
      <c r="R5" s="37">
        <v>25.63</v>
      </c>
      <c r="S5" s="4" t="s">
        <v>101</v>
      </c>
    </row>
    <row r="6" spans="1:20" ht="28">
      <c r="A6" s="25">
        <f t="shared" si="2"/>
        <v>4</v>
      </c>
      <c r="B6" s="26" t="str">
        <f>[2]Ranking!A73</f>
        <v>Cluster-4, KHD &amp; PED (Circle - BBSR2)</v>
      </c>
      <c r="C6" s="27">
        <f>[2]Ranking!C83/10^7</f>
        <v>33.096913124624997</v>
      </c>
      <c r="D6" s="27" t="e">
        <f>#REF!</f>
        <v>#REF!</v>
      </c>
      <c r="E6" s="28" t="e">
        <f t="shared" si="0"/>
        <v>#REF!</v>
      </c>
      <c r="F6" s="6" t="str">
        <f>[2]Ranking!B83</f>
        <v>M/s Keystone</v>
      </c>
      <c r="G6" s="30">
        <f>'Final Estimate'!Y6</f>
        <v>27.3452712912284</v>
      </c>
      <c r="H6" s="31" t="e">
        <f t="shared" si="1"/>
        <v>#REF!</v>
      </c>
      <c r="I6" s="37">
        <v>29.42</v>
      </c>
      <c r="J6" s="4" t="s">
        <v>99</v>
      </c>
      <c r="L6" s="37">
        <v>27.4</v>
      </c>
      <c r="M6" s="4" t="s">
        <v>103</v>
      </c>
      <c r="O6" s="37">
        <v>30.92</v>
      </c>
      <c r="P6" s="4" t="s">
        <v>101</v>
      </c>
      <c r="R6" s="37">
        <v>32.36</v>
      </c>
      <c r="S6" s="4" t="s">
        <v>102</v>
      </c>
    </row>
    <row r="7" spans="1:20" ht="28">
      <c r="A7" s="25">
        <f t="shared" si="2"/>
        <v>5</v>
      </c>
      <c r="B7" s="26" t="str">
        <f>[2]Ranking!A97</f>
        <v>Cluster-5, CDD-1 &amp; CED  (Circle - Cuttack)</v>
      </c>
      <c r="C7" s="27">
        <f>[2]Ranking!C104/10^7</f>
        <v>24.926500347585602</v>
      </c>
      <c r="D7" s="27" t="e">
        <f>#REF!</f>
        <v>#REF!</v>
      </c>
      <c r="E7" s="28" t="e">
        <f t="shared" si="0"/>
        <v>#REF!</v>
      </c>
      <c r="F7" s="6" t="str">
        <f>[2]Ranking!B104</f>
        <v>M/s Hindustan</v>
      </c>
      <c r="G7" s="30">
        <f>'Final Estimate'!Y7</f>
        <v>21.737224553908003</v>
      </c>
      <c r="H7" s="31" t="e">
        <f t="shared" si="1"/>
        <v>#REF!</v>
      </c>
      <c r="I7" s="37">
        <v>20.96</v>
      </c>
      <c r="J7" s="4" t="s">
        <v>100</v>
      </c>
      <c r="L7" s="37">
        <v>23.59</v>
      </c>
      <c r="M7" s="4" t="s">
        <v>99</v>
      </c>
      <c r="O7" s="37">
        <v>24.12</v>
      </c>
      <c r="P7" s="4" t="s">
        <v>104</v>
      </c>
      <c r="R7" s="37">
        <v>24.26</v>
      </c>
      <c r="S7" s="4" t="s">
        <v>101</v>
      </c>
    </row>
    <row r="8" spans="1:20" ht="28">
      <c r="A8" s="25">
        <f t="shared" si="2"/>
        <v>6</v>
      </c>
      <c r="B8" s="26" t="str">
        <f>[2]Ranking!A121</f>
        <v>Cluster-6, CDD-2 &amp; SED  (Circle - Cuttack)</v>
      </c>
      <c r="C8" s="27">
        <f>[2]Ranking!C128/10^7</f>
        <v>21.087480815879999</v>
      </c>
      <c r="D8" s="27" t="e">
        <f>#REF!</f>
        <v>#REF!</v>
      </c>
      <c r="E8" s="28" t="e">
        <f t="shared" si="0"/>
        <v>#REF!</v>
      </c>
      <c r="F8" s="6" t="str">
        <f>[2]Ranking!B128</f>
        <v>M/s Hindustan</v>
      </c>
      <c r="G8" s="30">
        <f>'Final Estimate'!Y8</f>
        <v>18.8522781152848</v>
      </c>
      <c r="H8" s="32" t="e">
        <f t="shared" si="1"/>
        <v>#REF!</v>
      </c>
      <c r="I8" s="38">
        <v>19.93</v>
      </c>
      <c r="J8" s="39" t="s">
        <v>99</v>
      </c>
      <c r="L8" s="38">
        <v>19.559999999999999</v>
      </c>
      <c r="M8" s="39" t="s">
        <v>100</v>
      </c>
      <c r="O8" s="38">
        <v>21</v>
      </c>
      <c r="P8" s="39" t="s">
        <v>101</v>
      </c>
      <c r="R8" s="38">
        <v>21.93</v>
      </c>
      <c r="S8" s="39" t="s">
        <v>102</v>
      </c>
    </row>
    <row r="9" spans="1:20" ht="28">
      <c r="A9" s="25">
        <f t="shared" si="2"/>
        <v>7</v>
      </c>
      <c r="B9" s="26" t="str">
        <f>[2]Ranking!A145</f>
        <v>Cluster-7, AED (Cricle- Cuttack) &amp; DED (Circle- Dhenkanal)</v>
      </c>
      <c r="C9" s="27">
        <f>[2]Ranking!C155/10^7</f>
        <v>30.365433567749001</v>
      </c>
      <c r="D9" s="27" t="e">
        <f>#REF!</f>
        <v>#REF!</v>
      </c>
      <c r="E9" s="33" t="e">
        <f t="shared" si="0"/>
        <v>#REF!</v>
      </c>
      <c r="F9" s="6" t="str">
        <f>[2]Ranking!B155</f>
        <v>M/s Keystone</v>
      </c>
      <c r="G9" s="30">
        <f>'Final Estimate'!Y9</f>
        <v>25.8221404650788</v>
      </c>
      <c r="H9" s="31" t="e">
        <f t="shared" si="1"/>
        <v>#REF!</v>
      </c>
      <c r="I9" s="37">
        <v>27.52</v>
      </c>
      <c r="J9" s="4" t="s">
        <v>99</v>
      </c>
      <c r="K9" s="4"/>
      <c r="L9" s="37">
        <v>25.53</v>
      </c>
      <c r="M9" s="4" t="s">
        <v>105</v>
      </c>
      <c r="N9" s="4"/>
      <c r="O9" s="37">
        <v>29.82</v>
      </c>
      <c r="P9" s="4" t="s">
        <v>102</v>
      </c>
      <c r="Q9" s="4"/>
      <c r="R9" s="37">
        <v>29.43</v>
      </c>
      <c r="S9" s="4" t="s">
        <v>101</v>
      </c>
    </row>
    <row r="10" spans="1:20" ht="28">
      <c r="A10" s="25">
        <f t="shared" si="2"/>
        <v>8</v>
      </c>
      <c r="B10" s="26" t="str">
        <f>[2]Ranking!A169</f>
        <v>Cluster-8, ANED &amp; TED  (Circle- Dhenkanal)</v>
      </c>
      <c r="C10" s="27">
        <f>[2]Ranking!C173/10^7</f>
        <v>30.3119495067854</v>
      </c>
      <c r="D10" s="27" t="e">
        <f>#REF!</f>
        <v>#REF!</v>
      </c>
      <c r="E10" s="33" t="e">
        <f t="shared" si="0"/>
        <v>#REF!</v>
      </c>
      <c r="F10" s="6" t="str">
        <f>[2]Ranking!B173</f>
        <v>M/s Buddham Builders</v>
      </c>
      <c r="G10" s="30">
        <f>'Final Estimate'!Y10</f>
        <v>25.051302132510997</v>
      </c>
      <c r="H10" s="31" t="e">
        <f t="shared" si="1"/>
        <v>#REF!</v>
      </c>
      <c r="I10" s="37">
        <v>26.1</v>
      </c>
      <c r="J10" s="4" t="s">
        <v>100</v>
      </c>
      <c r="K10" s="4"/>
      <c r="L10" s="37">
        <v>24.95</v>
      </c>
      <c r="M10" s="4" t="s">
        <v>105</v>
      </c>
      <c r="N10" s="4"/>
      <c r="O10" s="37">
        <v>29.19</v>
      </c>
      <c r="P10" s="4" t="s">
        <v>102</v>
      </c>
      <c r="Q10" s="4"/>
      <c r="R10" s="37">
        <v>28.67</v>
      </c>
      <c r="S10" s="4" t="s">
        <v>101</v>
      </c>
    </row>
    <row r="11" spans="1:20" ht="28">
      <c r="A11" s="25">
        <f t="shared" si="2"/>
        <v>9</v>
      </c>
      <c r="B11" s="26" t="str">
        <f>[2]Ranking!A193</f>
        <v>Cluster-9, KED-1 &amp; KED-2   (Circle- Paradeep)</v>
      </c>
      <c r="C11" s="27">
        <f>[2]Ranking!C200/10^7</f>
        <v>25.005602987839399</v>
      </c>
      <c r="D11" s="27">
        <f>'[2]KED -1 &amp; KED -2 '!AI3+'[2]KED -1 &amp; KED -2 '!AI4+'[2]KED -1 &amp; KED -2 '!AI30+'[2]KED -1 &amp; KED -2 '!AI38+'[2]KED -1 &amp; KED -2 '!AI53+'[2]KED -1 &amp; KED -2 '!AI54+'[2]KED -1 &amp; KED -2 '!AI55+'[2]KED -1 &amp; KED -2 '!AI56+'[2]KED -1 &amp; KED -2 '!AI57+'[2]KED -1 &amp; KED -2 '!AI85+'[2]KED -1 &amp; KED -2 '!AI100+'[2]KED -1 &amp; KED -2 '!AI101+'[2]KED -1 &amp; KED -2 '!AI102+'[2]KED -1 &amp; KED -2 '!AI103+'[2]KED -1 &amp; KED -2 '!AI104</f>
        <v>218647323.71839368</v>
      </c>
      <c r="E11" s="33">
        <f t="shared" si="0"/>
        <v>21.86473237183937</v>
      </c>
      <c r="F11" s="6" t="str">
        <f>[2]Ranking!B200</f>
        <v>M/s Hindustan</v>
      </c>
      <c r="G11" s="30">
        <f>'Final Estimate'!Y11</f>
        <v>21.572546084467</v>
      </c>
      <c r="H11" s="31">
        <f t="shared" si="1"/>
        <v>1.3544358010793864</v>
      </c>
      <c r="I11" s="40">
        <v>22.87</v>
      </c>
      <c r="J11" s="41" t="s">
        <v>106</v>
      </c>
      <c r="K11" s="4"/>
      <c r="L11" s="37">
        <v>23.48</v>
      </c>
      <c r="M11" s="4" t="s">
        <v>99</v>
      </c>
      <c r="N11" s="4"/>
      <c r="O11" s="37">
        <v>25.21</v>
      </c>
      <c r="P11" s="4" t="s">
        <v>102</v>
      </c>
      <c r="Q11" s="4"/>
      <c r="R11" s="37">
        <v>24.57</v>
      </c>
      <c r="S11" s="4" t="s">
        <v>101</v>
      </c>
    </row>
    <row r="12" spans="1:20" ht="28">
      <c r="A12" s="25">
        <f t="shared" si="2"/>
        <v>10</v>
      </c>
      <c r="B12" s="26" t="str">
        <f>[2]Ranking!A217</f>
        <v>Cluster-10, JED &amp; PDP (Circle- Paradeep)</v>
      </c>
      <c r="C12" s="27">
        <f>[2]Ranking!C224/10^7</f>
        <v>23.642023667147601</v>
      </c>
      <c r="D12" s="27">
        <f>'[2]JED &amp; PDP '!AI3+'[2]JED &amp; PDP '!AI4+'[2]JED &amp; PDP '!AI30+'[2]JED &amp; PDP '!AI38+'[2]JED &amp; PDP '!AI53+'[2]JED &amp; PDP '!AI54+'[2]JED &amp; PDP '!AI55+'[2]JED &amp; PDP '!AI56+'[2]JED &amp; PDP '!AI57+'[2]JED &amp; PDP '!AI85+'[2]JED &amp; PDP '!AI100+'[2]JED &amp; PDP '!AI101+'[2]JED &amp; PDP '!AI102+'[2]JED &amp; PDP '!AI103+'[2]JED &amp; PDP '!AI104</f>
        <v>201960244.51147619</v>
      </c>
      <c r="E12" s="33">
        <f t="shared" si="0"/>
        <v>20.196024451147618</v>
      </c>
      <c r="F12" s="6" t="str">
        <f>[2]Ranking!B224</f>
        <v>M/s Hindustan</v>
      </c>
      <c r="G12" s="30">
        <f>'Final Estimate'!Y12</f>
        <v>19.750579024415</v>
      </c>
      <c r="H12" s="31">
        <f t="shared" si="1"/>
        <v>2.2553537604238021</v>
      </c>
      <c r="I12" s="37">
        <v>21.02</v>
      </c>
      <c r="J12" s="41" t="s">
        <v>106</v>
      </c>
      <c r="K12" s="4"/>
      <c r="L12" s="37">
        <v>21.7</v>
      </c>
      <c r="M12" s="4" t="s">
        <v>99</v>
      </c>
      <c r="N12" s="4"/>
      <c r="O12" s="37">
        <v>23.15</v>
      </c>
      <c r="P12" s="4" t="s">
        <v>102</v>
      </c>
      <c r="Q12" s="4"/>
      <c r="R12" s="37">
        <v>22.45</v>
      </c>
      <c r="S12" s="4" t="s">
        <v>101</v>
      </c>
    </row>
    <row r="13" spans="1:20" s="23" customFormat="1" ht="31" customHeight="1">
      <c r="A13" s="2"/>
      <c r="B13" s="11"/>
      <c r="C13" s="34" t="e">
        <f>SUM(C3:C13)</f>
        <v>#REF!</v>
      </c>
      <c r="D13" s="34"/>
      <c r="E13" s="35" t="e">
        <f>SUM(E3:E12)</f>
        <v>#REF!</v>
      </c>
      <c r="F13" s="2"/>
      <c r="G13" s="35">
        <f>SUM(G3:G12)</f>
        <v>220.73880667573562</v>
      </c>
      <c r="H13" s="35"/>
      <c r="I13" s="42">
        <f>SUM(I3:I12)</f>
        <v>232.61</v>
      </c>
      <c r="J13" s="43"/>
      <c r="K13" s="43"/>
      <c r="L13" s="42">
        <f>SUM(L3:L12)</f>
        <v>232.05999999999997</v>
      </c>
      <c r="M13" s="43"/>
      <c r="N13" s="43"/>
      <c r="O13" s="42">
        <f>SUM(O3:O12)</f>
        <v>252.31</v>
      </c>
      <c r="P13" s="43"/>
      <c r="Q13" s="43"/>
      <c r="R13" s="42">
        <f>SUM(R3:R12)</f>
        <v>254.14999999999998</v>
      </c>
      <c r="S13" s="43"/>
    </row>
  </sheetData>
  <mergeCells count="13">
    <mergeCell ref="F1:F2"/>
    <mergeCell ref="G1:G2"/>
    <mergeCell ref="H1:H2"/>
    <mergeCell ref="A1:A2"/>
    <mergeCell ref="B1:B2"/>
    <mergeCell ref="C1:C2"/>
    <mergeCell ref="D1:D2"/>
    <mergeCell ref="E1:E2"/>
    <mergeCell ref="T1:T2"/>
    <mergeCell ref="I1:J1"/>
    <mergeCell ref="L1:M1"/>
    <mergeCell ref="O1:P1"/>
    <mergeCell ref="R1:S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6"/>
  <sheetViews>
    <sheetView workbookViewId="0">
      <selection activeCell="B10" sqref="B10:B11"/>
    </sheetView>
  </sheetViews>
  <sheetFormatPr defaultColWidth="9" defaultRowHeight="14.5"/>
  <cols>
    <col min="2" max="2" width="31.6328125" customWidth="1"/>
    <col min="3" max="3" width="23.36328125" customWidth="1"/>
    <col min="4" max="4" width="11.26953125" style="8" customWidth="1"/>
    <col min="5" max="5" width="19.36328125" customWidth="1"/>
    <col min="6" max="6" width="20.7265625" customWidth="1"/>
    <col min="7" max="7" width="19.26953125" customWidth="1"/>
    <col min="8" max="8" width="14.36328125" customWidth="1"/>
  </cols>
  <sheetData>
    <row r="1" spans="1:16" ht="19.5" customHeight="1">
      <c r="A1" s="298" t="s">
        <v>107</v>
      </c>
      <c r="B1" s="298"/>
      <c r="C1" s="298"/>
      <c r="D1" s="298"/>
      <c r="E1" s="298"/>
      <c r="F1" s="298"/>
      <c r="G1" s="298"/>
      <c r="H1" s="298"/>
      <c r="P1" t="s">
        <v>108</v>
      </c>
    </row>
    <row r="2" spans="1:16" ht="42">
      <c r="A2" s="2" t="s">
        <v>84</v>
      </c>
      <c r="B2" s="2" t="s">
        <v>98</v>
      </c>
      <c r="C2" s="9" t="s">
        <v>109</v>
      </c>
      <c r="D2" s="10" t="s">
        <v>110</v>
      </c>
      <c r="E2" s="11" t="s">
        <v>111</v>
      </c>
      <c r="F2" s="11" t="s">
        <v>112</v>
      </c>
      <c r="G2" s="11" t="s">
        <v>113</v>
      </c>
      <c r="H2" s="2" t="s">
        <v>114</v>
      </c>
    </row>
    <row r="3" spans="1:16" ht="15.5">
      <c r="A3" s="12">
        <v>1</v>
      </c>
      <c r="B3" s="13" t="s">
        <v>115</v>
      </c>
      <c r="C3" s="14" t="e">
        <f>SUMIF(#REF!,Ranking!B3,#REF!)</f>
        <v>#REF!</v>
      </c>
      <c r="D3" s="15" t="e">
        <f>SUMIF(#REF!,Ranking!B3,#REF!)</f>
        <v>#REF!</v>
      </c>
      <c r="E3" s="14" t="e">
        <f>SUMIF(#REF!,Ranking!B3,#REF!)</f>
        <v>#REF!</v>
      </c>
      <c r="F3" s="14" t="e">
        <f>SUMIF(#REF!,Ranking!B3,#REF!)</f>
        <v>#REF!</v>
      </c>
      <c r="G3" s="14" t="e">
        <f>SUMIF(#REF!,Ranking!B3,#REF!)</f>
        <v>#REF!</v>
      </c>
      <c r="H3" s="12" t="e">
        <f>CONCATENATE("L-",RANK(G3,$G$3:$G$19,1))</f>
        <v>#REF!</v>
      </c>
      <c r="J3" s="20"/>
    </row>
    <row r="4" spans="1:16" ht="15.5">
      <c r="A4" s="12">
        <f>A3+1</f>
        <v>2</v>
      </c>
      <c r="B4" s="13" t="s">
        <v>116</v>
      </c>
      <c r="C4" s="14" t="e">
        <f>SUMIF(#REF!,Ranking!B4,#REF!)</f>
        <v>#REF!</v>
      </c>
      <c r="D4" s="15" t="e">
        <f>SUMIF(#REF!,Ranking!B4,#REF!)</f>
        <v>#REF!</v>
      </c>
      <c r="E4" s="14" t="e">
        <f>SUMIF(#REF!,Ranking!B4,#REF!)</f>
        <v>#REF!</v>
      </c>
      <c r="F4" s="14" t="e">
        <f>SUMIF(#REF!,Ranking!B4,#REF!)</f>
        <v>#REF!</v>
      </c>
      <c r="G4" s="14" t="e">
        <f>SUMIF(#REF!,Ranking!B4,#REF!)</f>
        <v>#REF!</v>
      </c>
      <c r="H4" s="12" t="e">
        <f t="shared" ref="H4:H19" si="0">CONCATENATE("L-",RANK(G4,$G$3:$G$19,1))</f>
        <v>#REF!</v>
      </c>
      <c r="J4" s="20"/>
    </row>
    <row r="5" spans="1:16" ht="15.5">
      <c r="A5" s="12">
        <v>3</v>
      </c>
      <c r="B5" s="13" t="s">
        <v>117</v>
      </c>
      <c r="C5" s="14" t="e">
        <f>SUMIF(#REF!,Ranking!B5,#REF!)</f>
        <v>#REF!</v>
      </c>
      <c r="D5" s="15" t="e">
        <f>SUMIF(#REF!,Ranking!B5,#REF!)</f>
        <v>#REF!</v>
      </c>
      <c r="E5" s="14" t="e">
        <f>SUMIF(#REF!,Ranking!B5,#REF!)</f>
        <v>#REF!</v>
      </c>
      <c r="F5" s="14" t="e">
        <f>SUMIF(#REF!,Ranking!B5,#REF!)</f>
        <v>#REF!</v>
      </c>
      <c r="G5" s="14" t="e">
        <f>SUMIF(#REF!,Ranking!B5,#REF!)</f>
        <v>#REF!</v>
      </c>
      <c r="H5" s="12" t="e">
        <f t="shared" si="0"/>
        <v>#REF!</v>
      </c>
      <c r="J5" s="20"/>
    </row>
    <row r="6" spans="1:16" ht="15.5">
      <c r="A6" s="12">
        <f t="shared" ref="A6" si="1">A5+1</f>
        <v>4</v>
      </c>
      <c r="B6" s="13" t="s">
        <v>118</v>
      </c>
      <c r="C6" s="14" t="e">
        <f>SUMIF(#REF!,Ranking!B6,#REF!)</f>
        <v>#REF!</v>
      </c>
      <c r="D6" s="15" t="e">
        <f>SUMIF(#REF!,Ranking!B6,#REF!)</f>
        <v>#REF!</v>
      </c>
      <c r="E6" s="14" t="e">
        <f>SUMIF(#REF!,Ranking!B6,#REF!)</f>
        <v>#REF!</v>
      </c>
      <c r="F6" s="14" t="e">
        <f>SUMIF(#REF!,Ranking!B6,#REF!)</f>
        <v>#REF!</v>
      </c>
      <c r="G6" s="14" t="e">
        <f>SUMIF(#REF!,Ranking!B6,#REF!)</f>
        <v>#REF!</v>
      </c>
      <c r="H6" s="12" t="e">
        <f t="shared" si="0"/>
        <v>#REF!</v>
      </c>
      <c r="J6" s="20"/>
    </row>
    <row r="7" spans="1:16" ht="15.5">
      <c r="A7" s="12">
        <v>5</v>
      </c>
      <c r="B7" s="13" t="s">
        <v>119</v>
      </c>
      <c r="C7" s="14" t="e">
        <f>SUMIF(#REF!,Ranking!B7,#REF!)</f>
        <v>#REF!</v>
      </c>
      <c r="D7" s="15" t="e">
        <f>SUMIF(#REF!,Ranking!B7,#REF!)</f>
        <v>#REF!</v>
      </c>
      <c r="E7" s="14" t="e">
        <f>SUMIF(#REF!,Ranking!B7,#REF!)</f>
        <v>#REF!</v>
      </c>
      <c r="F7" s="14" t="e">
        <f>SUMIF(#REF!,Ranking!B7,#REF!)</f>
        <v>#REF!</v>
      </c>
      <c r="G7" s="14" t="e">
        <f>SUMIF(#REF!,Ranking!B7,#REF!)</f>
        <v>#REF!</v>
      </c>
      <c r="H7" s="12" t="e">
        <f t="shared" si="0"/>
        <v>#REF!</v>
      </c>
      <c r="J7" s="20"/>
    </row>
    <row r="8" spans="1:16" s="7" customFormat="1" ht="15.5">
      <c r="A8" s="12">
        <v>6</v>
      </c>
      <c r="B8" s="16" t="s">
        <v>120</v>
      </c>
      <c r="C8" s="17" t="e">
        <f>SUMIF(#REF!,Ranking!B8,#REF!)</f>
        <v>#REF!</v>
      </c>
      <c r="D8" s="18" t="e">
        <f>SUMIF(#REF!,Ranking!B8,#REF!)</f>
        <v>#REF!</v>
      </c>
      <c r="E8" s="17" t="e">
        <f>SUMIF(#REF!,Ranking!B8,#REF!)</f>
        <v>#REF!</v>
      </c>
      <c r="F8" s="17" t="e">
        <f>SUMIF(#REF!,Ranking!B8,#REF!)</f>
        <v>#REF!</v>
      </c>
      <c r="G8" s="17" t="e">
        <f>SUMIF(#REF!,Ranking!B8,#REF!)</f>
        <v>#REF!</v>
      </c>
      <c r="H8" s="12" t="e">
        <f t="shared" si="0"/>
        <v>#REF!</v>
      </c>
      <c r="J8" s="20"/>
    </row>
    <row r="9" spans="1:16" ht="15.5">
      <c r="A9" s="12">
        <v>7</v>
      </c>
      <c r="B9" s="13" t="s">
        <v>121</v>
      </c>
      <c r="C9" s="14" t="e">
        <f>SUMIF(#REF!,Ranking!B9,#REF!)</f>
        <v>#REF!</v>
      </c>
      <c r="D9" s="15" t="e">
        <f>SUMIF(#REF!,Ranking!B9,#REF!)</f>
        <v>#REF!</v>
      </c>
      <c r="E9" s="14" t="e">
        <f>SUMIF(#REF!,Ranking!B9,#REF!)</f>
        <v>#REF!</v>
      </c>
      <c r="F9" s="14" t="e">
        <f>SUMIF(#REF!,Ranking!B9,#REF!)</f>
        <v>#REF!</v>
      </c>
      <c r="G9" s="14" t="e">
        <f>SUMIF(#REF!,Ranking!B9,#REF!)</f>
        <v>#REF!</v>
      </c>
      <c r="H9" s="12" t="e">
        <f t="shared" si="0"/>
        <v>#REF!</v>
      </c>
      <c r="J9" s="20"/>
    </row>
    <row r="10" spans="1:16" ht="15.5">
      <c r="A10" s="12">
        <v>8</v>
      </c>
      <c r="B10" s="13" t="s">
        <v>122</v>
      </c>
      <c r="C10" s="14" t="e">
        <f>SUMIF(#REF!,Ranking!B10,#REF!)</f>
        <v>#REF!</v>
      </c>
      <c r="D10" s="15" t="e">
        <f>SUMIF(#REF!,Ranking!B10,#REF!)</f>
        <v>#REF!</v>
      </c>
      <c r="E10" s="14" t="e">
        <f>SUMIF(#REF!,Ranking!B10,#REF!)</f>
        <v>#REF!</v>
      </c>
      <c r="F10" s="14" t="e">
        <f>SUMIF(#REF!,Ranking!B10,#REF!)</f>
        <v>#REF!</v>
      </c>
      <c r="G10" s="14" t="e">
        <f>SUMIF(#REF!,Ranking!B10,#REF!)</f>
        <v>#REF!</v>
      </c>
      <c r="H10" s="12" t="e">
        <f t="shared" si="0"/>
        <v>#REF!</v>
      </c>
      <c r="J10" s="20"/>
    </row>
    <row r="11" spans="1:16" ht="15.5">
      <c r="A11" s="12">
        <v>9</v>
      </c>
      <c r="B11" s="13" t="s">
        <v>100</v>
      </c>
      <c r="C11" s="14" t="e">
        <f>SUMIF(#REF!,Ranking!B11,#REF!)</f>
        <v>#REF!</v>
      </c>
      <c r="D11" s="15" t="e">
        <f>SUMIF(#REF!,Ranking!B11,#REF!)</f>
        <v>#REF!</v>
      </c>
      <c r="E11" s="14" t="e">
        <f>SUMIF(#REF!,Ranking!B11,#REF!)</f>
        <v>#REF!</v>
      </c>
      <c r="F11" s="14" t="e">
        <f>SUMIF(#REF!,Ranking!B11,#REF!)</f>
        <v>#REF!</v>
      </c>
      <c r="G11" s="14" t="e">
        <f>SUMIF(#REF!,Ranking!B11,#REF!)</f>
        <v>#REF!</v>
      </c>
      <c r="H11" s="12" t="e">
        <f t="shared" si="0"/>
        <v>#REF!</v>
      </c>
      <c r="J11" s="20"/>
    </row>
    <row r="12" spans="1:16" ht="15.5">
      <c r="A12" s="12">
        <f t="shared" ref="A12" si="2">A11+1</f>
        <v>10</v>
      </c>
      <c r="B12" s="19" t="s">
        <v>123</v>
      </c>
      <c r="C12" s="14" t="e">
        <f>SUMIF(#REF!,Ranking!B12,#REF!)</f>
        <v>#REF!</v>
      </c>
      <c r="D12" s="15" t="e">
        <f>SUMIF(#REF!,Ranking!B12,#REF!)</f>
        <v>#REF!</v>
      </c>
      <c r="E12" s="14" t="e">
        <f>SUMIF(#REF!,Ranking!B12,#REF!)</f>
        <v>#REF!</v>
      </c>
      <c r="F12" s="14" t="e">
        <f>SUMIF(#REF!,Ranking!B12,#REF!)</f>
        <v>#REF!</v>
      </c>
      <c r="G12" s="14" t="e">
        <f>SUMIF(#REF!,Ranking!B12,#REF!)</f>
        <v>#REF!</v>
      </c>
      <c r="H12" s="12" t="e">
        <f t="shared" si="0"/>
        <v>#REF!</v>
      </c>
      <c r="J12" s="20"/>
    </row>
    <row r="13" spans="1:16" ht="15.5">
      <c r="A13" s="12">
        <v>11</v>
      </c>
      <c r="B13" s="13" t="s">
        <v>124</v>
      </c>
      <c r="C13" s="14" t="e">
        <f>SUMIF(#REF!,Ranking!B13,#REF!)</f>
        <v>#REF!</v>
      </c>
      <c r="D13" s="15" t="e">
        <f>SUMIF(#REF!,Ranking!B13,#REF!)</f>
        <v>#REF!</v>
      </c>
      <c r="E13" s="14" t="e">
        <f>SUMIF(#REF!,Ranking!B13,#REF!)</f>
        <v>#REF!</v>
      </c>
      <c r="F13" s="14" t="e">
        <f>SUMIF(#REF!,Ranking!B13,#REF!)</f>
        <v>#REF!</v>
      </c>
      <c r="G13" s="14" t="e">
        <f>SUMIF(#REF!,Ranking!B13,#REF!)</f>
        <v>#REF!</v>
      </c>
      <c r="H13" s="12" t="e">
        <f t="shared" si="0"/>
        <v>#REF!</v>
      </c>
      <c r="J13" s="20"/>
    </row>
    <row r="14" spans="1:16" ht="15.5">
      <c r="A14" s="12">
        <f t="shared" ref="A14" si="3">A13+1</f>
        <v>12</v>
      </c>
      <c r="B14" s="13" t="s">
        <v>125</v>
      </c>
      <c r="C14" s="14" t="e">
        <f>SUMIF(#REF!,Ranking!B14,#REF!)</f>
        <v>#REF!</v>
      </c>
      <c r="D14" s="15" t="e">
        <f>SUMIF(#REF!,Ranking!B14,#REF!)</f>
        <v>#REF!</v>
      </c>
      <c r="E14" s="14" t="e">
        <f>SUMIF(#REF!,Ranking!B14,#REF!)</f>
        <v>#REF!</v>
      </c>
      <c r="F14" s="14" t="e">
        <f>SUMIF(#REF!,Ranking!B14,#REF!)</f>
        <v>#REF!</v>
      </c>
      <c r="G14" s="14" t="e">
        <f>SUMIF(#REF!,Ranking!B14,#REF!)</f>
        <v>#REF!</v>
      </c>
      <c r="H14" s="12" t="e">
        <f t="shared" si="0"/>
        <v>#REF!</v>
      </c>
      <c r="J14" s="20"/>
    </row>
    <row r="15" spans="1:16" ht="15.5">
      <c r="A15" s="12">
        <v>13</v>
      </c>
      <c r="B15" s="13" t="s">
        <v>126</v>
      </c>
      <c r="C15" s="14" t="e">
        <f>#REF!</f>
        <v>#REF!</v>
      </c>
      <c r="D15" s="15">
        <v>0.06</v>
      </c>
      <c r="E15" s="14" t="e">
        <f>C15+C15*D15</f>
        <v>#REF!</v>
      </c>
      <c r="F15" s="14" t="e">
        <f>E15+E15*7%</f>
        <v>#REF!</v>
      </c>
      <c r="G15" s="14" t="e">
        <f>C15+E15+F15</f>
        <v>#REF!</v>
      </c>
      <c r="H15" s="12" t="e">
        <f t="shared" si="0"/>
        <v>#REF!</v>
      </c>
      <c r="J15" s="20"/>
    </row>
    <row r="16" spans="1:16" ht="15.5">
      <c r="A16" s="12">
        <f t="shared" ref="A16" si="4">A15+1</f>
        <v>14</v>
      </c>
      <c r="B16" s="19" t="s">
        <v>127</v>
      </c>
      <c r="C16" s="14" t="e">
        <f>SUMIF(#REF!,Ranking!B16,#REF!)</f>
        <v>#REF!</v>
      </c>
      <c r="D16" s="15" t="e">
        <f>SUMIF(#REF!,Ranking!B16,#REF!)</f>
        <v>#REF!</v>
      </c>
      <c r="E16" s="14" t="e">
        <f>SUMIF(#REF!,Ranking!B16,#REF!)</f>
        <v>#REF!</v>
      </c>
      <c r="F16" s="14" t="e">
        <f>SUMIF(#REF!,Ranking!B16,#REF!)</f>
        <v>#REF!</v>
      </c>
      <c r="G16" s="14" t="e">
        <f>SUMIF(#REF!,Ranking!B16,#REF!)</f>
        <v>#REF!</v>
      </c>
      <c r="H16" s="12" t="e">
        <f t="shared" si="0"/>
        <v>#REF!</v>
      </c>
      <c r="J16" s="20"/>
    </row>
    <row r="17" spans="1:10" ht="15.5">
      <c r="A17" s="12">
        <v>15</v>
      </c>
      <c r="B17" s="13" t="s">
        <v>128</v>
      </c>
      <c r="C17" s="14" t="e">
        <f>SUMIF(#REF!,Ranking!B17,#REF!)</f>
        <v>#REF!</v>
      </c>
      <c r="D17" s="15" t="e">
        <f>SUMIF(#REF!,Ranking!B17,#REF!)</f>
        <v>#REF!</v>
      </c>
      <c r="E17" s="14" t="e">
        <f>SUMIF(#REF!,Ranking!B17,#REF!)</f>
        <v>#REF!</v>
      </c>
      <c r="F17" s="14" t="e">
        <f>SUMIF(#REF!,Ranking!B17,#REF!)</f>
        <v>#REF!</v>
      </c>
      <c r="G17" s="14" t="e">
        <f>SUMIF(#REF!,Ranking!B17,#REF!)</f>
        <v>#REF!</v>
      </c>
      <c r="H17" s="12" t="e">
        <f t="shared" si="0"/>
        <v>#REF!</v>
      </c>
      <c r="J17" s="20"/>
    </row>
    <row r="18" spans="1:10" ht="15.5">
      <c r="A18" s="12">
        <f t="shared" ref="A18" si="5">A17+1</f>
        <v>16</v>
      </c>
      <c r="B18" s="19" t="s">
        <v>129</v>
      </c>
      <c r="C18" s="14" t="e">
        <f>SUMIF(#REF!,Ranking!B18,#REF!)</f>
        <v>#REF!</v>
      </c>
      <c r="D18" s="15" t="e">
        <f>SUMIF(#REF!,Ranking!B18,#REF!)</f>
        <v>#REF!</v>
      </c>
      <c r="E18" s="14" t="e">
        <f>SUMIF(#REF!,Ranking!B18,#REF!)</f>
        <v>#REF!</v>
      </c>
      <c r="F18" s="14" t="e">
        <f>SUMIF(#REF!,Ranking!B18,#REF!)</f>
        <v>#REF!</v>
      </c>
      <c r="G18" s="14" t="e">
        <f>SUMIF(#REF!,Ranking!B18,#REF!)</f>
        <v>#REF!</v>
      </c>
      <c r="H18" s="12" t="e">
        <f t="shared" si="0"/>
        <v>#REF!</v>
      </c>
      <c r="J18" s="20"/>
    </row>
    <row r="19" spans="1:10" ht="15.5">
      <c r="A19" s="12">
        <v>17</v>
      </c>
      <c r="B19" s="13" t="s">
        <v>130</v>
      </c>
      <c r="C19" s="14" t="e">
        <f>SUMIF(#REF!,Ranking!B19,#REF!)</f>
        <v>#REF!</v>
      </c>
      <c r="D19" s="15" t="e">
        <f>SUMIF(#REF!,Ranking!B19,#REF!)</f>
        <v>#REF!</v>
      </c>
      <c r="E19" s="14" t="e">
        <f>SUMIF(#REF!,Ranking!B19,#REF!)</f>
        <v>#REF!</v>
      </c>
      <c r="F19" s="14" t="e">
        <f>SUMIF(#REF!,Ranking!B19,#REF!)</f>
        <v>#REF!</v>
      </c>
      <c r="G19" s="14" t="e">
        <f>SUMIF(#REF!,Ranking!B19,#REF!)</f>
        <v>#REF!</v>
      </c>
      <c r="H19" s="12" t="e">
        <f t="shared" si="0"/>
        <v>#REF!</v>
      </c>
      <c r="J19" s="20"/>
    </row>
    <row r="20" spans="1:10" ht="15.5">
      <c r="A20" s="12"/>
      <c r="B20" s="19"/>
      <c r="C20" s="14"/>
      <c r="D20" s="15"/>
      <c r="E20" s="14"/>
      <c r="F20" s="14"/>
      <c r="G20" s="14"/>
      <c r="H20" s="12"/>
      <c r="J20" s="20"/>
    </row>
    <row r="21" spans="1:10">
      <c r="J21" s="20"/>
    </row>
    <row r="22" spans="1:10" ht="24" customHeight="1">
      <c r="A22" s="298" t="s">
        <v>131</v>
      </c>
      <c r="B22" s="298"/>
      <c r="C22" s="298"/>
      <c r="D22" s="298"/>
      <c r="E22" s="298"/>
      <c r="F22" s="298"/>
      <c r="G22" s="298"/>
      <c r="H22" s="298"/>
      <c r="J22" s="20"/>
    </row>
    <row r="23" spans="1:10" ht="42">
      <c r="A23" s="2" t="s">
        <v>84</v>
      </c>
      <c r="B23" s="2" t="s">
        <v>98</v>
      </c>
      <c r="C23" s="9" t="s">
        <v>109</v>
      </c>
      <c r="D23" s="10" t="s">
        <v>110</v>
      </c>
      <c r="E23" s="11" t="s">
        <v>111</v>
      </c>
      <c r="F23" s="11" t="s">
        <v>112</v>
      </c>
      <c r="G23" s="11" t="s">
        <v>113</v>
      </c>
      <c r="H23" s="2" t="s">
        <v>114</v>
      </c>
      <c r="J23" s="20"/>
    </row>
    <row r="24" spans="1:10" ht="15.5">
      <c r="A24" s="12">
        <v>1</v>
      </c>
      <c r="B24" s="13" t="s">
        <v>115</v>
      </c>
      <c r="C24" s="14" t="e">
        <f>SUMIF(#REF!,Ranking!B24,#REF!)</f>
        <v>#REF!</v>
      </c>
      <c r="D24" s="15" t="e">
        <f>SUMIF(#REF!,Ranking!B24,#REF!)</f>
        <v>#REF!</v>
      </c>
      <c r="E24" s="14" t="e">
        <f>SUMIF(#REF!,Ranking!B24,#REF!)</f>
        <v>#REF!</v>
      </c>
      <c r="F24" s="14" t="e">
        <f>SUMIF(#REF!,Ranking!B24,#REF!)</f>
        <v>#REF!</v>
      </c>
      <c r="G24" s="14" t="e">
        <f>SUMIF(#REF!,Ranking!B24,#REF!)</f>
        <v>#REF!</v>
      </c>
      <c r="H24" s="12" t="e">
        <f>CONCATENATE("L-",RANK(G24,$G$24:$G$40,1))</f>
        <v>#REF!</v>
      </c>
      <c r="J24" s="20"/>
    </row>
    <row r="25" spans="1:10" ht="15.5">
      <c r="A25" s="12">
        <f>A24+1</f>
        <v>2</v>
      </c>
      <c r="B25" s="13" t="s">
        <v>116</v>
      </c>
      <c r="C25" s="14" t="e">
        <f>SUMIF(#REF!,Ranking!B25,#REF!)</f>
        <v>#REF!</v>
      </c>
      <c r="D25" s="15" t="e">
        <f>SUMIF(#REF!,Ranking!B25,#REF!)</f>
        <v>#REF!</v>
      </c>
      <c r="E25" s="14" t="e">
        <f>SUMIF(#REF!,Ranking!B25,#REF!)</f>
        <v>#REF!</v>
      </c>
      <c r="F25" s="14" t="e">
        <f>SUMIF(#REF!,Ranking!B25,#REF!)</f>
        <v>#REF!</v>
      </c>
      <c r="G25" s="14" t="e">
        <f>SUMIF(#REF!,Ranking!B25,#REF!)</f>
        <v>#REF!</v>
      </c>
      <c r="H25" s="12" t="e">
        <f t="shared" ref="H25:H40" si="6">CONCATENATE("L-",RANK(G25,$G$24:$G$40,1))</f>
        <v>#REF!</v>
      </c>
      <c r="J25" s="20"/>
    </row>
    <row r="26" spans="1:10" ht="15.5">
      <c r="A26" s="12">
        <v>3</v>
      </c>
      <c r="B26" s="13" t="s">
        <v>117</v>
      </c>
      <c r="C26" s="14" t="e">
        <f>SUMIF(#REF!,Ranking!B26,#REF!)</f>
        <v>#REF!</v>
      </c>
      <c r="D26" s="15" t="e">
        <f>SUMIF(#REF!,Ranking!B26,#REF!)</f>
        <v>#REF!</v>
      </c>
      <c r="E26" s="14" t="e">
        <f>SUMIF(#REF!,Ranking!B26,#REF!)</f>
        <v>#REF!</v>
      </c>
      <c r="F26" s="14" t="e">
        <f>SUMIF(#REF!,Ranking!B26,#REF!)</f>
        <v>#REF!</v>
      </c>
      <c r="G26" s="14" t="e">
        <f>SUMIF(#REF!,Ranking!B26,#REF!)</f>
        <v>#REF!</v>
      </c>
      <c r="H26" s="12" t="e">
        <f t="shared" si="6"/>
        <v>#REF!</v>
      </c>
      <c r="J26" s="20"/>
    </row>
    <row r="27" spans="1:10" ht="15.5">
      <c r="A27" s="12">
        <f t="shared" ref="A27" si="7">A26+1</f>
        <v>4</v>
      </c>
      <c r="B27" s="13" t="s">
        <v>118</v>
      </c>
      <c r="C27" s="14" t="e">
        <f>SUMIF(#REF!,Ranking!B27,#REF!)</f>
        <v>#REF!</v>
      </c>
      <c r="D27" s="15" t="e">
        <f>SUMIF(#REF!,Ranking!B27,#REF!)</f>
        <v>#REF!</v>
      </c>
      <c r="E27" s="14" t="e">
        <f>SUMIF(#REF!,Ranking!B27,#REF!)</f>
        <v>#REF!</v>
      </c>
      <c r="F27" s="14" t="e">
        <f>SUMIF(#REF!,Ranking!B27,#REF!)</f>
        <v>#REF!</v>
      </c>
      <c r="G27" s="14" t="e">
        <f>SUMIF(#REF!,Ranking!B27,#REF!)</f>
        <v>#REF!</v>
      </c>
      <c r="H27" s="12" t="e">
        <f t="shared" si="6"/>
        <v>#REF!</v>
      </c>
      <c r="J27" s="20"/>
    </row>
    <row r="28" spans="1:10" ht="15.5">
      <c r="A28" s="12">
        <v>5</v>
      </c>
      <c r="B28" s="13" t="s">
        <v>119</v>
      </c>
      <c r="C28" s="14" t="e">
        <f>SUMIF(#REF!,Ranking!B28,#REF!)</f>
        <v>#REF!</v>
      </c>
      <c r="D28" s="15" t="e">
        <f>SUMIF(#REF!,Ranking!B28,#REF!)</f>
        <v>#REF!</v>
      </c>
      <c r="E28" s="14" t="e">
        <f>SUMIF(#REF!,Ranking!B28,#REF!)</f>
        <v>#REF!</v>
      </c>
      <c r="F28" s="14" t="e">
        <f>SUMIF(#REF!,Ranking!B28,#REF!)</f>
        <v>#REF!</v>
      </c>
      <c r="G28" s="14" t="e">
        <f>SUMIF(#REF!,Ranking!B28,#REF!)</f>
        <v>#REF!</v>
      </c>
      <c r="H28" s="12" t="e">
        <f t="shared" si="6"/>
        <v>#REF!</v>
      </c>
      <c r="J28" s="20"/>
    </row>
    <row r="29" spans="1:10" s="7" customFormat="1" ht="15.5">
      <c r="A29" s="12">
        <v>6</v>
      </c>
      <c r="B29" s="16" t="s">
        <v>120</v>
      </c>
      <c r="C29" s="17" t="e">
        <f>SUMIF(#REF!,Ranking!B29,#REF!)</f>
        <v>#REF!</v>
      </c>
      <c r="D29" s="18" t="e">
        <f>SUMIF(#REF!,Ranking!B29,#REF!)</f>
        <v>#REF!</v>
      </c>
      <c r="E29" s="17" t="e">
        <f>SUMIF(#REF!,Ranking!B29,#REF!)</f>
        <v>#REF!</v>
      </c>
      <c r="F29" s="17" t="e">
        <f>SUMIF(#REF!,Ranking!B29,#REF!)</f>
        <v>#REF!</v>
      </c>
      <c r="G29" s="17" t="e">
        <f>SUMIF(#REF!,Ranking!B29,#REF!)</f>
        <v>#REF!</v>
      </c>
      <c r="H29" s="12" t="e">
        <f t="shared" si="6"/>
        <v>#REF!</v>
      </c>
      <c r="J29" s="20"/>
    </row>
    <row r="30" spans="1:10" ht="15.5">
      <c r="A30" s="12">
        <v>7</v>
      </c>
      <c r="B30" s="13" t="s">
        <v>121</v>
      </c>
      <c r="C30" s="14" t="e">
        <f>SUMIF(#REF!,Ranking!B30,#REF!)</f>
        <v>#REF!</v>
      </c>
      <c r="D30" s="15" t="e">
        <f>SUMIF(#REF!,Ranking!B30,#REF!)</f>
        <v>#REF!</v>
      </c>
      <c r="E30" s="14" t="e">
        <f>SUMIF(#REF!,Ranking!B30,#REF!)</f>
        <v>#REF!</v>
      </c>
      <c r="F30" s="14" t="e">
        <f>SUMIF(#REF!,Ranking!B30,#REF!)</f>
        <v>#REF!</v>
      </c>
      <c r="G30" s="14" t="e">
        <f>SUMIF(#REF!,Ranking!B30,#REF!)</f>
        <v>#REF!</v>
      </c>
      <c r="H30" s="12" t="e">
        <f t="shared" si="6"/>
        <v>#REF!</v>
      </c>
      <c r="J30" s="20"/>
    </row>
    <row r="31" spans="1:10" ht="15.5">
      <c r="A31" s="12">
        <v>8</v>
      </c>
      <c r="B31" s="13" t="s">
        <v>122</v>
      </c>
      <c r="C31" s="14" t="e">
        <f>SUMIF(#REF!,Ranking!B31,#REF!)</f>
        <v>#REF!</v>
      </c>
      <c r="D31" s="15" t="e">
        <f>SUMIF(#REF!,Ranking!B31,#REF!)</f>
        <v>#REF!</v>
      </c>
      <c r="E31" s="14" t="e">
        <f>SUMIF(#REF!,Ranking!B31,#REF!)</f>
        <v>#REF!</v>
      </c>
      <c r="F31" s="14" t="e">
        <f>SUMIF(#REF!,Ranking!B31,#REF!)</f>
        <v>#REF!</v>
      </c>
      <c r="G31" s="14" t="e">
        <f>SUMIF(#REF!,Ranking!B31,#REF!)</f>
        <v>#REF!</v>
      </c>
      <c r="H31" s="12" t="e">
        <f t="shared" si="6"/>
        <v>#REF!</v>
      </c>
      <c r="J31" s="20"/>
    </row>
    <row r="32" spans="1:10" ht="15.5">
      <c r="A32" s="12">
        <v>9</v>
      </c>
      <c r="B32" s="13" t="s">
        <v>100</v>
      </c>
      <c r="C32" s="14" t="e">
        <f>SUMIF(#REF!,Ranking!B32,#REF!)</f>
        <v>#REF!</v>
      </c>
      <c r="D32" s="15" t="e">
        <f>SUMIF(#REF!,Ranking!B32,#REF!)</f>
        <v>#REF!</v>
      </c>
      <c r="E32" s="14" t="e">
        <f>SUMIF(#REF!,Ranking!B32,#REF!)</f>
        <v>#REF!</v>
      </c>
      <c r="F32" s="14" t="e">
        <f>SUMIF(#REF!,Ranking!B32,#REF!)</f>
        <v>#REF!</v>
      </c>
      <c r="G32" s="14" t="e">
        <f>SUMIF(#REF!,Ranking!B32,#REF!)</f>
        <v>#REF!</v>
      </c>
      <c r="H32" s="12" t="e">
        <f t="shared" si="6"/>
        <v>#REF!</v>
      </c>
      <c r="J32" s="20"/>
    </row>
    <row r="33" spans="1:10" ht="15.5">
      <c r="A33" s="12">
        <f t="shared" ref="A33" si="8">A32+1</f>
        <v>10</v>
      </c>
      <c r="B33" s="19" t="s">
        <v>123</v>
      </c>
      <c r="C33" s="14" t="e">
        <f>SUMIF(#REF!,Ranking!B33,#REF!)</f>
        <v>#REF!</v>
      </c>
      <c r="D33" s="15" t="e">
        <f>SUMIF(#REF!,Ranking!B33,#REF!)</f>
        <v>#REF!</v>
      </c>
      <c r="E33" s="14" t="e">
        <f>SUMIF(#REF!,Ranking!B33,#REF!)</f>
        <v>#REF!</v>
      </c>
      <c r="F33" s="14" t="e">
        <f>SUMIF(#REF!,Ranking!B33,#REF!)</f>
        <v>#REF!</v>
      </c>
      <c r="G33" s="14" t="e">
        <f>SUMIF(#REF!,Ranking!B33,#REF!)</f>
        <v>#REF!</v>
      </c>
      <c r="H33" s="12" t="e">
        <f t="shared" si="6"/>
        <v>#REF!</v>
      </c>
      <c r="J33" s="20"/>
    </row>
    <row r="34" spans="1:10" ht="15.5">
      <c r="A34" s="12">
        <v>11</v>
      </c>
      <c r="B34" s="13" t="s">
        <v>124</v>
      </c>
      <c r="C34" s="14" t="e">
        <f>SUMIF(#REF!,Ranking!B34,#REF!)</f>
        <v>#REF!</v>
      </c>
      <c r="D34" s="15" t="e">
        <f>SUMIF(#REF!,Ranking!B34,#REF!)</f>
        <v>#REF!</v>
      </c>
      <c r="E34" s="14" t="e">
        <f>SUMIF(#REF!,Ranking!B34,#REF!)</f>
        <v>#REF!</v>
      </c>
      <c r="F34" s="14" t="e">
        <f>SUMIF(#REF!,Ranking!B34,#REF!)</f>
        <v>#REF!</v>
      </c>
      <c r="G34" s="14" t="e">
        <f>SUMIF(#REF!,Ranking!B34,#REF!)</f>
        <v>#REF!</v>
      </c>
      <c r="H34" s="12" t="e">
        <f t="shared" si="6"/>
        <v>#REF!</v>
      </c>
      <c r="J34" s="20"/>
    </row>
    <row r="35" spans="1:10" ht="15.5">
      <c r="A35" s="12">
        <f t="shared" ref="A35" si="9">A34+1</f>
        <v>12</v>
      </c>
      <c r="B35" s="13" t="s">
        <v>125</v>
      </c>
      <c r="C35" s="14" t="e">
        <f>SUMIF(#REF!,Ranking!B35,#REF!)</f>
        <v>#REF!</v>
      </c>
      <c r="D35" s="15" t="e">
        <f>SUMIF(#REF!,Ranking!B35,#REF!)</f>
        <v>#REF!</v>
      </c>
      <c r="E35" s="14" t="e">
        <f>SUMIF(#REF!,Ranking!B35,#REF!)</f>
        <v>#REF!</v>
      </c>
      <c r="F35" s="14" t="e">
        <f>SUMIF(#REF!,Ranking!B35,#REF!)</f>
        <v>#REF!</v>
      </c>
      <c r="G35" s="14" t="e">
        <f>SUMIF(#REF!,Ranking!B35,#REF!)</f>
        <v>#REF!</v>
      </c>
      <c r="H35" s="12" t="e">
        <f t="shared" si="6"/>
        <v>#REF!</v>
      </c>
      <c r="J35" s="20"/>
    </row>
    <row r="36" spans="1:10" ht="15.5">
      <c r="A36" s="12">
        <v>13</v>
      </c>
      <c r="B36" s="13" t="s">
        <v>126</v>
      </c>
      <c r="C36" s="14" t="e">
        <f>#REF!</f>
        <v>#REF!</v>
      </c>
      <c r="D36" s="15">
        <v>0.06</v>
      </c>
      <c r="E36" s="14" t="e">
        <f>C36+C36*D36</f>
        <v>#REF!</v>
      </c>
      <c r="F36" s="14" t="e">
        <f>E36+E36*7%</f>
        <v>#REF!</v>
      </c>
      <c r="G36" s="14" t="e">
        <f>C36+E36+F36</f>
        <v>#REF!</v>
      </c>
      <c r="H36" s="12" t="e">
        <f t="shared" si="6"/>
        <v>#REF!</v>
      </c>
      <c r="J36" s="20"/>
    </row>
    <row r="37" spans="1:10" ht="15.5">
      <c r="A37" s="12">
        <f t="shared" ref="A37" si="10">A36+1</f>
        <v>14</v>
      </c>
      <c r="B37" s="19" t="s">
        <v>127</v>
      </c>
      <c r="C37" s="14" t="e">
        <f>SUMIF(#REF!,Ranking!B37,#REF!)</f>
        <v>#REF!</v>
      </c>
      <c r="D37" s="15" t="e">
        <f>SUMIF(#REF!,Ranking!B37,#REF!)</f>
        <v>#REF!</v>
      </c>
      <c r="E37" s="14" t="e">
        <f>SUMIF(#REF!,Ranking!B37,#REF!)</f>
        <v>#REF!</v>
      </c>
      <c r="F37" s="14" t="e">
        <f>SUMIF(#REF!,Ranking!B37,#REF!)</f>
        <v>#REF!</v>
      </c>
      <c r="G37" s="14" t="e">
        <f>SUMIF(#REF!,Ranking!B37,#REF!)</f>
        <v>#REF!</v>
      </c>
      <c r="H37" s="12" t="e">
        <f t="shared" si="6"/>
        <v>#REF!</v>
      </c>
      <c r="J37" s="20"/>
    </row>
    <row r="38" spans="1:10" ht="15.5">
      <c r="A38" s="12">
        <v>15</v>
      </c>
      <c r="B38" s="13" t="s">
        <v>128</v>
      </c>
      <c r="C38" s="14" t="e">
        <f>SUMIF(#REF!,Ranking!B38,#REF!)</f>
        <v>#REF!</v>
      </c>
      <c r="D38" s="15" t="e">
        <f>SUMIF(#REF!,Ranking!B38,#REF!)</f>
        <v>#REF!</v>
      </c>
      <c r="E38" s="14" t="e">
        <f>SUMIF(#REF!,Ranking!B38,#REF!)</f>
        <v>#REF!</v>
      </c>
      <c r="F38" s="14" t="e">
        <f>SUMIF(#REF!,Ranking!B38,#REF!)</f>
        <v>#REF!</v>
      </c>
      <c r="G38" s="14" t="e">
        <f>SUMIF(#REF!,Ranking!B38,#REF!)</f>
        <v>#REF!</v>
      </c>
      <c r="H38" s="12" t="e">
        <f t="shared" si="6"/>
        <v>#REF!</v>
      </c>
      <c r="J38" s="20"/>
    </row>
    <row r="39" spans="1:10" ht="15.5">
      <c r="A39" s="12">
        <f t="shared" ref="A39" si="11">A38+1</f>
        <v>16</v>
      </c>
      <c r="B39" s="19" t="s">
        <v>129</v>
      </c>
      <c r="C39" s="14" t="e">
        <f>SUMIF(#REF!,Ranking!B39,#REF!)</f>
        <v>#REF!</v>
      </c>
      <c r="D39" s="15" t="e">
        <f>SUMIF(#REF!,Ranking!B39,#REF!)</f>
        <v>#REF!</v>
      </c>
      <c r="E39" s="14" t="e">
        <f>SUMIF(#REF!,Ranking!B39,#REF!)</f>
        <v>#REF!</v>
      </c>
      <c r="F39" s="14" t="e">
        <f>SUMIF(#REF!,Ranking!B39,#REF!)</f>
        <v>#REF!</v>
      </c>
      <c r="G39" s="14" t="e">
        <f>SUMIF(#REF!,Ranking!B39,#REF!)</f>
        <v>#REF!</v>
      </c>
      <c r="H39" s="12" t="e">
        <f t="shared" si="6"/>
        <v>#REF!</v>
      </c>
      <c r="J39" s="20"/>
    </row>
    <row r="40" spans="1:10" ht="15.5">
      <c r="A40" s="12">
        <v>17</v>
      </c>
      <c r="B40" s="13" t="s">
        <v>130</v>
      </c>
      <c r="C40" s="14" t="e">
        <f>SUMIF(#REF!,Ranking!B40,#REF!)</f>
        <v>#REF!</v>
      </c>
      <c r="D40" s="15" t="e">
        <f>SUMIF(#REF!,Ranking!B40,#REF!)</f>
        <v>#REF!</v>
      </c>
      <c r="E40" s="14" t="e">
        <f>SUMIF(#REF!,Ranking!B40,#REF!)</f>
        <v>#REF!</v>
      </c>
      <c r="F40" s="14" t="e">
        <f>SUMIF(#REF!,Ranking!B40,#REF!)</f>
        <v>#REF!</v>
      </c>
      <c r="G40" s="14" t="e">
        <f>SUMIF(#REF!,Ranking!B40,#REF!)</f>
        <v>#REF!</v>
      </c>
      <c r="H40" s="12" t="e">
        <f t="shared" si="6"/>
        <v>#REF!</v>
      </c>
      <c r="J40" s="20"/>
    </row>
    <row r="41" spans="1:10" ht="15.5">
      <c r="A41" s="12"/>
      <c r="B41" s="13"/>
      <c r="C41" s="14"/>
      <c r="D41" s="15"/>
      <c r="E41" s="14"/>
      <c r="F41" s="14"/>
      <c r="G41" s="14"/>
      <c r="H41" s="12"/>
      <c r="J41" s="20"/>
    </row>
    <row r="42" spans="1:10" ht="24.75" customHeight="1">
      <c r="A42" s="298" t="s">
        <v>132</v>
      </c>
      <c r="B42" s="298"/>
      <c r="C42" s="298"/>
      <c r="D42" s="298"/>
      <c r="E42" s="298"/>
      <c r="F42" s="298"/>
      <c r="G42" s="298"/>
      <c r="H42" s="298"/>
      <c r="J42" s="20"/>
    </row>
    <row r="43" spans="1:10" ht="42">
      <c r="A43" s="2" t="s">
        <v>84</v>
      </c>
      <c r="B43" s="2" t="s">
        <v>98</v>
      </c>
      <c r="C43" s="9" t="s">
        <v>109</v>
      </c>
      <c r="D43" s="10" t="s">
        <v>110</v>
      </c>
      <c r="E43" s="11" t="s">
        <v>111</v>
      </c>
      <c r="F43" s="11" t="s">
        <v>112</v>
      </c>
      <c r="G43" s="11" t="s">
        <v>113</v>
      </c>
      <c r="H43" s="2" t="s">
        <v>114</v>
      </c>
      <c r="J43" s="20"/>
    </row>
    <row r="44" spans="1:10" ht="15.5">
      <c r="A44" s="12">
        <v>1</v>
      </c>
      <c r="B44" s="13" t="s">
        <v>115</v>
      </c>
      <c r="C44" s="14" t="e">
        <f>SUMIF(#REF!,Ranking!B44,#REF!)</f>
        <v>#REF!</v>
      </c>
      <c r="D44" s="15" t="e">
        <f>SUMIF(#REF!,Ranking!B44,#REF!)</f>
        <v>#REF!</v>
      </c>
      <c r="E44" s="14" t="e">
        <f>SUMIF(#REF!,Ranking!B44,#REF!)</f>
        <v>#REF!</v>
      </c>
      <c r="F44" s="14" t="e">
        <f>SUMIF(#REF!,Ranking!B44,#REF!)</f>
        <v>#REF!</v>
      </c>
      <c r="G44" s="14" t="e">
        <f>SUMIF(#REF!,Ranking!B44,#REF!)</f>
        <v>#REF!</v>
      </c>
      <c r="H44" s="12" t="e">
        <f>CONCATENATE("L-",RANK(G44,$G$44:$G$60,1))</f>
        <v>#REF!</v>
      </c>
      <c r="J44" s="20"/>
    </row>
    <row r="45" spans="1:10" ht="15.5">
      <c r="A45" s="12">
        <f>A44+1</f>
        <v>2</v>
      </c>
      <c r="B45" s="13" t="s">
        <v>116</v>
      </c>
      <c r="C45" s="14" t="e">
        <f>SUMIF(#REF!,Ranking!B45,#REF!)</f>
        <v>#REF!</v>
      </c>
      <c r="D45" s="15" t="e">
        <f>SUMIF(#REF!,Ranking!B45,#REF!)</f>
        <v>#REF!</v>
      </c>
      <c r="E45" s="14" t="e">
        <f>SUMIF(#REF!,Ranking!B45,#REF!)</f>
        <v>#REF!</v>
      </c>
      <c r="F45" s="14" t="e">
        <f>SUMIF(#REF!,Ranking!B45,#REF!)</f>
        <v>#REF!</v>
      </c>
      <c r="G45" s="14" t="e">
        <f>SUMIF(#REF!,Ranking!B45,#REF!)</f>
        <v>#REF!</v>
      </c>
      <c r="H45" s="12" t="e">
        <f t="shared" ref="H45:H60" si="12">CONCATENATE("L-",RANK(G45,$G$44:$G$60,1))</f>
        <v>#REF!</v>
      </c>
      <c r="J45" s="20"/>
    </row>
    <row r="46" spans="1:10" ht="15.5">
      <c r="A46" s="12">
        <v>3</v>
      </c>
      <c r="B46" s="13" t="s">
        <v>117</v>
      </c>
      <c r="C46" s="14" t="e">
        <f>SUMIF(#REF!,Ranking!B46,#REF!)</f>
        <v>#REF!</v>
      </c>
      <c r="D46" s="15" t="e">
        <f>SUMIF(#REF!,Ranking!B46,#REF!)</f>
        <v>#REF!</v>
      </c>
      <c r="E46" s="14" t="e">
        <f>SUMIF(#REF!,Ranking!B46,#REF!)</f>
        <v>#REF!</v>
      </c>
      <c r="F46" s="14" t="e">
        <f>SUMIF(#REF!,Ranking!B46,#REF!)</f>
        <v>#REF!</v>
      </c>
      <c r="G46" s="14" t="e">
        <f>SUMIF(#REF!,Ranking!B46,#REF!)</f>
        <v>#REF!</v>
      </c>
      <c r="H46" s="12" t="e">
        <f t="shared" si="12"/>
        <v>#REF!</v>
      </c>
      <c r="J46" s="20"/>
    </row>
    <row r="47" spans="1:10" ht="15.5">
      <c r="A47" s="12">
        <f t="shared" ref="A47" si="13">A46+1</f>
        <v>4</v>
      </c>
      <c r="B47" s="13" t="s">
        <v>118</v>
      </c>
      <c r="C47" s="14" t="e">
        <f>SUMIF(#REF!,Ranking!B47,#REF!)</f>
        <v>#REF!</v>
      </c>
      <c r="D47" s="15" t="e">
        <f>SUMIF(#REF!,Ranking!B47,#REF!)</f>
        <v>#REF!</v>
      </c>
      <c r="E47" s="14" t="e">
        <f>SUMIF(#REF!,Ranking!B47,#REF!)</f>
        <v>#REF!</v>
      </c>
      <c r="F47" s="14" t="e">
        <f>SUMIF(#REF!,Ranking!B47,#REF!)</f>
        <v>#REF!</v>
      </c>
      <c r="G47" s="14" t="e">
        <f>SUMIF(#REF!,Ranking!B47,#REF!)</f>
        <v>#REF!</v>
      </c>
      <c r="H47" s="12" t="e">
        <f t="shared" si="12"/>
        <v>#REF!</v>
      </c>
      <c r="J47" s="20"/>
    </row>
    <row r="48" spans="1:10" ht="15.5">
      <c r="A48" s="12">
        <v>5</v>
      </c>
      <c r="B48" s="13" t="s">
        <v>119</v>
      </c>
      <c r="C48" s="14" t="e">
        <f>SUMIF(#REF!,Ranking!B48,#REF!)</f>
        <v>#REF!</v>
      </c>
      <c r="D48" s="15" t="e">
        <f>SUMIF(#REF!,Ranking!B48,#REF!)</f>
        <v>#REF!</v>
      </c>
      <c r="E48" s="14" t="e">
        <f>SUMIF(#REF!,Ranking!B48,#REF!)</f>
        <v>#REF!</v>
      </c>
      <c r="F48" s="14" t="e">
        <f>SUMIF(#REF!,Ranking!B48,#REF!)</f>
        <v>#REF!</v>
      </c>
      <c r="G48" s="14" t="e">
        <f>SUMIF(#REF!,Ranking!B48,#REF!)</f>
        <v>#REF!</v>
      </c>
      <c r="H48" s="12" t="e">
        <f t="shared" si="12"/>
        <v>#REF!</v>
      </c>
      <c r="J48" s="20"/>
    </row>
    <row r="49" spans="1:10" s="7" customFormat="1" ht="15.5">
      <c r="A49" s="12">
        <v>6</v>
      </c>
      <c r="B49" s="16" t="s">
        <v>120</v>
      </c>
      <c r="C49" s="17" t="e">
        <f>SUMIF(#REF!,Ranking!B49,#REF!)</f>
        <v>#REF!</v>
      </c>
      <c r="D49" s="18" t="e">
        <f>SUMIF(#REF!,Ranking!B49,#REF!)</f>
        <v>#REF!</v>
      </c>
      <c r="E49" s="17" t="e">
        <f>SUMIF(#REF!,Ranking!B49,#REF!)</f>
        <v>#REF!</v>
      </c>
      <c r="F49" s="17" t="e">
        <f>SUMIF(#REF!,Ranking!B49,#REF!)</f>
        <v>#REF!</v>
      </c>
      <c r="G49" s="17" t="e">
        <f>SUMIF(#REF!,Ranking!B49,#REF!)</f>
        <v>#REF!</v>
      </c>
      <c r="H49" s="12" t="e">
        <f t="shared" si="12"/>
        <v>#REF!</v>
      </c>
      <c r="J49" s="20"/>
    </row>
    <row r="50" spans="1:10" ht="15.5">
      <c r="A50" s="12">
        <v>7</v>
      </c>
      <c r="B50" s="13" t="s">
        <v>121</v>
      </c>
      <c r="C50" s="14" t="e">
        <f>SUMIF(#REF!,Ranking!B50,#REF!)</f>
        <v>#REF!</v>
      </c>
      <c r="D50" s="15" t="e">
        <f>SUMIF(#REF!,Ranking!B50,#REF!)</f>
        <v>#REF!</v>
      </c>
      <c r="E50" s="14" t="e">
        <f>SUMIF(#REF!,Ranking!B50,#REF!)</f>
        <v>#REF!</v>
      </c>
      <c r="F50" s="14" t="e">
        <f>SUMIF(#REF!,Ranking!B50,#REF!)</f>
        <v>#REF!</v>
      </c>
      <c r="G50" s="14" t="e">
        <f>SUMIF(#REF!,Ranking!B50,#REF!)</f>
        <v>#REF!</v>
      </c>
      <c r="H50" s="12" t="e">
        <f t="shared" si="12"/>
        <v>#REF!</v>
      </c>
      <c r="J50" s="20"/>
    </row>
    <row r="51" spans="1:10" ht="15.5">
      <c r="A51" s="12">
        <v>8</v>
      </c>
      <c r="B51" s="13" t="s">
        <v>122</v>
      </c>
      <c r="C51" s="14" t="e">
        <f>SUMIF(#REF!,Ranking!B51,#REF!)</f>
        <v>#REF!</v>
      </c>
      <c r="D51" s="15" t="e">
        <f>SUMIF(#REF!,Ranking!B51,#REF!)</f>
        <v>#REF!</v>
      </c>
      <c r="E51" s="14" t="e">
        <f>SUMIF(#REF!,Ranking!B51,#REF!)</f>
        <v>#REF!</v>
      </c>
      <c r="F51" s="14" t="e">
        <f>SUMIF(#REF!,Ranking!B51,#REF!)</f>
        <v>#REF!</v>
      </c>
      <c r="G51" s="14" t="e">
        <f>SUMIF(#REF!,Ranking!B51,#REF!)</f>
        <v>#REF!</v>
      </c>
      <c r="H51" s="12" t="e">
        <f t="shared" si="12"/>
        <v>#REF!</v>
      </c>
      <c r="J51" s="20"/>
    </row>
    <row r="52" spans="1:10" ht="15.5">
      <c r="A52" s="12">
        <v>9</v>
      </c>
      <c r="B52" s="13" t="s">
        <v>100</v>
      </c>
      <c r="C52" s="14" t="e">
        <f>SUMIF(#REF!,Ranking!B52,#REF!)</f>
        <v>#REF!</v>
      </c>
      <c r="D52" s="15" t="e">
        <f>SUMIF(#REF!,Ranking!B52,#REF!)</f>
        <v>#REF!</v>
      </c>
      <c r="E52" s="14" t="e">
        <f>SUMIF(#REF!,Ranking!B52,#REF!)</f>
        <v>#REF!</v>
      </c>
      <c r="F52" s="14" t="e">
        <f>SUMIF(#REF!,Ranking!B52,#REF!)</f>
        <v>#REF!</v>
      </c>
      <c r="G52" s="14" t="e">
        <f>SUMIF(#REF!,Ranking!B52,#REF!)</f>
        <v>#REF!</v>
      </c>
      <c r="H52" s="12" t="e">
        <f t="shared" si="12"/>
        <v>#REF!</v>
      </c>
      <c r="J52" s="20"/>
    </row>
    <row r="53" spans="1:10" ht="15.5">
      <c r="A53" s="12">
        <f t="shared" ref="A53" si="14">A52+1</f>
        <v>10</v>
      </c>
      <c r="B53" s="19" t="s">
        <v>123</v>
      </c>
      <c r="C53" s="14" t="e">
        <f>SUMIF(#REF!,Ranking!B53,#REF!)</f>
        <v>#REF!</v>
      </c>
      <c r="D53" s="15" t="e">
        <f>SUMIF(#REF!,Ranking!B53,#REF!)</f>
        <v>#REF!</v>
      </c>
      <c r="E53" s="14" t="e">
        <f>SUMIF(#REF!,Ranking!B53,#REF!)</f>
        <v>#REF!</v>
      </c>
      <c r="F53" s="14" t="e">
        <f>SUMIF(#REF!,Ranking!B53,#REF!)</f>
        <v>#REF!</v>
      </c>
      <c r="G53" s="14" t="e">
        <f>SUMIF(#REF!,Ranking!B53,#REF!)</f>
        <v>#REF!</v>
      </c>
      <c r="H53" s="12" t="e">
        <f t="shared" si="12"/>
        <v>#REF!</v>
      </c>
      <c r="J53" s="20"/>
    </row>
    <row r="54" spans="1:10" ht="15.5">
      <c r="A54" s="12">
        <v>11</v>
      </c>
      <c r="B54" s="13" t="s">
        <v>124</v>
      </c>
      <c r="C54" s="14" t="e">
        <f>SUMIF(#REF!,Ranking!B54,#REF!)</f>
        <v>#REF!</v>
      </c>
      <c r="D54" s="15" t="e">
        <f>SUMIF(#REF!,Ranking!B54,#REF!)</f>
        <v>#REF!</v>
      </c>
      <c r="E54" s="14" t="e">
        <f>SUMIF(#REF!,Ranking!B54,#REF!)</f>
        <v>#REF!</v>
      </c>
      <c r="F54" s="14" t="e">
        <f>SUMIF(#REF!,Ranking!B54,#REF!)</f>
        <v>#REF!</v>
      </c>
      <c r="G54" s="14" t="e">
        <f>SUMIF(#REF!,Ranking!B54,#REF!)</f>
        <v>#REF!</v>
      </c>
      <c r="H54" s="12" t="e">
        <f t="shared" si="12"/>
        <v>#REF!</v>
      </c>
      <c r="J54" s="20"/>
    </row>
    <row r="55" spans="1:10" ht="15.5">
      <c r="A55" s="12">
        <f t="shared" ref="A55" si="15">A54+1</f>
        <v>12</v>
      </c>
      <c r="B55" s="13" t="s">
        <v>125</v>
      </c>
      <c r="C55" s="14" t="e">
        <f>SUMIF(#REF!,Ranking!B55,#REF!)</f>
        <v>#REF!</v>
      </c>
      <c r="D55" s="15" t="e">
        <f>SUMIF(#REF!,Ranking!B55,#REF!)</f>
        <v>#REF!</v>
      </c>
      <c r="E55" s="14" t="e">
        <f>SUMIF(#REF!,Ranking!B55,#REF!)</f>
        <v>#REF!</v>
      </c>
      <c r="F55" s="14" t="e">
        <f>SUMIF(#REF!,Ranking!B55,#REF!)</f>
        <v>#REF!</v>
      </c>
      <c r="G55" s="14" t="e">
        <f>SUMIF(#REF!,Ranking!B55,#REF!)</f>
        <v>#REF!</v>
      </c>
      <c r="H55" s="12" t="e">
        <f t="shared" si="12"/>
        <v>#REF!</v>
      </c>
      <c r="J55" s="20"/>
    </row>
    <row r="56" spans="1:10" ht="15.5">
      <c r="A56" s="12">
        <v>13</v>
      </c>
      <c r="B56" s="13" t="s">
        <v>126</v>
      </c>
      <c r="C56" s="14" t="e">
        <f>#REF!</f>
        <v>#REF!</v>
      </c>
      <c r="D56" s="15">
        <v>0.06</v>
      </c>
      <c r="E56" s="14" t="e">
        <f>C56+C56*D56</f>
        <v>#REF!</v>
      </c>
      <c r="F56" s="14" t="e">
        <f>E56+E56*7%</f>
        <v>#REF!</v>
      </c>
      <c r="G56" s="14" t="e">
        <f>C56+E56+F56</f>
        <v>#REF!</v>
      </c>
      <c r="H56" s="12" t="e">
        <f t="shared" si="12"/>
        <v>#REF!</v>
      </c>
      <c r="J56" s="20"/>
    </row>
    <row r="57" spans="1:10" ht="15.5">
      <c r="A57" s="12">
        <f t="shared" ref="A57" si="16">A56+1</f>
        <v>14</v>
      </c>
      <c r="B57" s="19" t="s">
        <v>127</v>
      </c>
      <c r="C57" s="14" t="e">
        <f>SUMIF(#REF!,Ranking!B57,#REF!)</f>
        <v>#REF!</v>
      </c>
      <c r="D57" s="15" t="e">
        <f>SUMIF(#REF!,Ranking!B57,#REF!)</f>
        <v>#REF!</v>
      </c>
      <c r="E57" s="14" t="e">
        <f>SUMIF(#REF!,Ranking!B57,#REF!)</f>
        <v>#REF!</v>
      </c>
      <c r="F57" s="14" t="e">
        <f>SUMIF(#REF!,Ranking!B57,#REF!)</f>
        <v>#REF!</v>
      </c>
      <c r="G57" s="14" t="e">
        <f>SUMIF(#REF!,Ranking!B57,#REF!)</f>
        <v>#REF!</v>
      </c>
      <c r="H57" s="12" t="e">
        <f t="shared" si="12"/>
        <v>#REF!</v>
      </c>
      <c r="J57" s="20"/>
    </row>
    <row r="58" spans="1:10" ht="15.5">
      <c r="A58" s="12">
        <v>15</v>
      </c>
      <c r="B58" s="13" t="s">
        <v>128</v>
      </c>
      <c r="C58" s="14" t="e">
        <f>SUMIF(#REF!,Ranking!B58,#REF!)</f>
        <v>#REF!</v>
      </c>
      <c r="D58" s="15" t="e">
        <f>SUMIF(#REF!,Ranking!B58,#REF!)</f>
        <v>#REF!</v>
      </c>
      <c r="E58" s="14" t="e">
        <f>SUMIF(#REF!,Ranking!B58,#REF!)</f>
        <v>#REF!</v>
      </c>
      <c r="F58" s="14" t="e">
        <f>SUMIF(#REF!,Ranking!B58,#REF!)</f>
        <v>#REF!</v>
      </c>
      <c r="G58" s="14" t="e">
        <f>SUMIF(#REF!,Ranking!B58,#REF!)</f>
        <v>#REF!</v>
      </c>
      <c r="H58" s="12" t="e">
        <f t="shared" si="12"/>
        <v>#REF!</v>
      </c>
      <c r="J58" s="20"/>
    </row>
    <row r="59" spans="1:10" ht="15.5">
      <c r="A59" s="12">
        <f t="shared" ref="A59" si="17">A58+1</f>
        <v>16</v>
      </c>
      <c r="B59" s="19" t="s">
        <v>129</v>
      </c>
      <c r="C59" s="14" t="e">
        <f>SUMIF(#REF!,Ranking!B59,#REF!)</f>
        <v>#REF!</v>
      </c>
      <c r="D59" s="15" t="e">
        <f>SUMIF(#REF!,Ranking!B59,#REF!)</f>
        <v>#REF!</v>
      </c>
      <c r="E59" s="14" t="e">
        <f>SUMIF(#REF!,Ranking!B59,#REF!)</f>
        <v>#REF!</v>
      </c>
      <c r="F59" s="14" t="e">
        <f>SUMIF(#REF!,Ranking!B59,#REF!)</f>
        <v>#REF!</v>
      </c>
      <c r="G59" s="14" t="e">
        <f>SUMIF(#REF!,Ranking!B59,#REF!)</f>
        <v>#REF!</v>
      </c>
      <c r="H59" s="12" t="e">
        <f t="shared" si="12"/>
        <v>#REF!</v>
      </c>
      <c r="J59" s="20"/>
    </row>
    <row r="60" spans="1:10" ht="15.5">
      <c r="A60" s="12">
        <v>17</v>
      </c>
      <c r="B60" s="13" t="s">
        <v>130</v>
      </c>
      <c r="C60" s="14" t="e">
        <f>SUMIF(#REF!,Ranking!B60,#REF!)</f>
        <v>#REF!</v>
      </c>
      <c r="D60" s="15" t="e">
        <f>SUMIF(#REF!,Ranking!B60,#REF!)</f>
        <v>#REF!</v>
      </c>
      <c r="E60" s="14" t="e">
        <f>SUMIF(#REF!,Ranking!B60,#REF!)</f>
        <v>#REF!</v>
      </c>
      <c r="F60" s="14" t="e">
        <f>SUMIF(#REF!,Ranking!B60,#REF!)</f>
        <v>#REF!</v>
      </c>
      <c r="G60" s="14" t="e">
        <f>SUMIF(#REF!,Ranking!B60,#REF!)</f>
        <v>#REF!</v>
      </c>
      <c r="H60" s="12" t="e">
        <f t="shared" si="12"/>
        <v>#REF!</v>
      </c>
      <c r="J60" s="20"/>
    </row>
    <row r="61" spans="1:10" ht="27.75" customHeight="1">
      <c r="A61" s="298" t="s">
        <v>133</v>
      </c>
      <c r="B61" s="298"/>
      <c r="C61" s="298"/>
      <c r="D61" s="298"/>
      <c r="E61" s="298"/>
      <c r="F61" s="298"/>
      <c r="G61" s="298"/>
      <c r="H61" s="298"/>
    </row>
    <row r="62" spans="1:10" ht="42">
      <c r="A62" s="2" t="s">
        <v>84</v>
      </c>
      <c r="B62" s="2" t="s">
        <v>98</v>
      </c>
      <c r="C62" s="9" t="s">
        <v>109</v>
      </c>
      <c r="D62" s="10" t="s">
        <v>110</v>
      </c>
      <c r="E62" s="11" t="s">
        <v>111</v>
      </c>
      <c r="F62" s="11" t="s">
        <v>112</v>
      </c>
      <c r="G62" s="11" t="s">
        <v>113</v>
      </c>
      <c r="H62" s="2" t="s">
        <v>114</v>
      </c>
    </row>
    <row r="63" spans="1:10" ht="15.5">
      <c r="A63" s="12">
        <v>1</v>
      </c>
      <c r="B63" s="13" t="s">
        <v>115</v>
      </c>
      <c r="C63" s="14" t="e">
        <f>SUMIF(#REF!,Ranking!B63,#REF!)</f>
        <v>#REF!</v>
      </c>
      <c r="D63" s="15" t="e">
        <f>SUMIF(#REF!,Ranking!B63,#REF!)</f>
        <v>#REF!</v>
      </c>
      <c r="E63" s="14" t="e">
        <f>SUMIF(#REF!,Ranking!B63,#REF!)</f>
        <v>#REF!</v>
      </c>
      <c r="F63" s="14" t="e">
        <f>SUMIF(#REF!,Ranking!B63,#REF!)</f>
        <v>#REF!</v>
      </c>
      <c r="G63" s="14" t="e">
        <f>SUMIF(#REF!,Ranking!B63,#REF!)</f>
        <v>#REF!</v>
      </c>
      <c r="H63" s="12" t="e">
        <f>CONCATENATE("L-",RANK(G63,$G$63:$G$79,1))</f>
        <v>#REF!</v>
      </c>
      <c r="J63" s="20"/>
    </row>
    <row r="64" spans="1:10" ht="15.5">
      <c r="A64" s="12">
        <f>A63+1</f>
        <v>2</v>
      </c>
      <c r="B64" s="13" t="s">
        <v>116</v>
      </c>
      <c r="C64" s="14" t="e">
        <f>SUMIF(#REF!,Ranking!B64,#REF!)</f>
        <v>#REF!</v>
      </c>
      <c r="D64" s="15" t="e">
        <f>SUMIF(#REF!,Ranking!B64,#REF!)</f>
        <v>#REF!</v>
      </c>
      <c r="E64" s="14" t="e">
        <f>SUMIF(#REF!,Ranking!B64,#REF!)</f>
        <v>#REF!</v>
      </c>
      <c r="F64" s="14" t="e">
        <f>SUMIF(#REF!,Ranking!B64,#REF!)</f>
        <v>#REF!</v>
      </c>
      <c r="G64" s="14" t="e">
        <f>SUMIF(#REF!,Ranking!B64,#REF!)</f>
        <v>#REF!</v>
      </c>
      <c r="H64" s="12" t="e">
        <f t="shared" ref="H64:H79" si="18">CONCATENATE("L-",RANK(G64,$G$63:$G$79,1))</f>
        <v>#REF!</v>
      </c>
      <c r="J64" s="20"/>
    </row>
    <row r="65" spans="1:10" ht="15.5">
      <c r="A65" s="12">
        <v>3</v>
      </c>
      <c r="B65" s="13" t="s">
        <v>117</v>
      </c>
      <c r="C65" s="14" t="e">
        <f>SUMIF(#REF!,Ranking!B65,#REF!)</f>
        <v>#REF!</v>
      </c>
      <c r="D65" s="15" t="e">
        <f>SUMIF(#REF!,Ranking!B65,#REF!)</f>
        <v>#REF!</v>
      </c>
      <c r="E65" s="14" t="e">
        <f>SUMIF(#REF!,Ranking!B65,#REF!)</f>
        <v>#REF!</v>
      </c>
      <c r="F65" s="14" t="e">
        <f>SUMIF(#REF!,Ranking!B65,#REF!)</f>
        <v>#REF!</v>
      </c>
      <c r="G65" s="14" t="e">
        <f>SUMIF(#REF!,Ranking!B65,#REF!)</f>
        <v>#REF!</v>
      </c>
      <c r="H65" s="12" t="e">
        <f t="shared" si="18"/>
        <v>#REF!</v>
      </c>
      <c r="J65" s="20"/>
    </row>
    <row r="66" spans="1:10" ht="15.5">
      <c r="A66" s="12">
        <f t="shared" ref="A66" si="19">A65+1</f>
        <v>4</v>
      </c>
      <c r="B66" s="13" t="s">
        <v>118</v>
      </c>
      <c r="C66" s="14" t="e">
        <f>SUMIF(#REF!,Ranking!B66,#REF!)</f>
        <v>#REF!</v>
      </c>
      <c r="D66" s="15" t="e">
        <f>SUMIF(#REF!,Ranking!B66,#REF!)</f>
        <v>#REF!</v>
      </c>
      <c r="E66" s="14" t="e">
        <f>SUMIF(#REF!,Ranking!B66,#REF!)</f>
        <v>#REF!</v>
      </c>
      <c r="F66" s="14" t="e">
        <f>SUMIF(#REF!,Ranking!B66,#REF!)</f>
        <v>#REF!</v>
      </c>
      <c r="G66" s="14" t="e">
        <f>SUMIF(#REF!,Ranking!B66,#REF!)</f>
        <v>#REF!</v>
      </c>
      <c r="H66" s="12" t="e">
        <f t="shared" si="18"/>
        <v>#REF!</v>
      </c>
      <c r="J66" s="20"/>
    </row>
    <row r="67" spans="1:10" ht="15.5">
      <c r="A67" s="12">
        <v>5</v>
      </c>
      <c r="B67" s="13" t="s">
        <v>119</v>
      </c>
      <c r="C67" s="14" t="e">
        <f>SUMIF(#REF!,Ranking!B67,#REF!)</f>
        <v>#REF!</v>
      </c>
      <c r="D67" s="15" t="e">
        <f>SUMIF(#REF!,Ranking!B67,#REF!)</f>
        <v>#REF!</v>
      </c>
      <c r="E67" s="14" t="e">
        <f>SUMIF(#REF!,Ranking!B67,#REF!)</f>
        <v>#REF!</v>
      </c>
      <c r="F67" s="14" t="e">
        <f>SUMIF(#REF!,Ranking!B67,#REF!)</f>
        <v>#REF!</v>
      </c>
      <c r="G67" s="14" t="e">
        <f>SUMIF(#REF!,Ranking!B67,#REF!)</f>
        <v>#REF!</v>
      </c>
      <c r="H67" s="12" t="e">
        <f t="shared" si="18"/>
        <v>#REF!</v>
      </c>
      <c r="J67" s="20"/>
    </row>
    <row r="68" spans="1:10" ht="15.5">
      <c r="A68" s="12">
        <v>6</v>
      </c>
      <c r="B68" s="19" t="s">
        <v>120</v>
      </c>
      <c r="C68" s="14" t="e">
        <f>SUMIF(#REF!,Ranking!B68,#REF!)</f>
        <v>#REF!</v>
      </c>
      <c r="D68" s="15" t="e">
        <f>SUMIF(#REF!,Ranking!B68,#REF!)</f>
        <v>#REF!</v>
      </c>
      <c r="E68" s="14" t="e">
        <f>SUMIF(#REF!,Ranking!B68,#REF!)</f>
        <v>#REF!</v>
      </c>
      <c r="F68" s="14" t="e">
        <f>SUMIF(#REF!,Ranking!B68,#REF!)</f>
        <v>#REF!</v>
      </c>
      <c r="G68" s="14" t="e">
        <f>SUMIF(#REF!,Ranking!B68,#REF!)</f>
        <v>#REF!</v>
      </c>
      <c r="H68" s="12" t="e">
        <f t="shared" si="18"/>
        <v>#REF!</v>
      </c>
      <c r="J68" s="20"/>
    </row>
    <row r="69" spans="1:10" ht="15.5">
      <c r="A69" s="12">
        <v>7</v>
      </c>
      <c r="B69" s="13" t="s">
        <v>121</v>
      </c>
      <c r="C69" s="14" t="e">
        <f>SUMIF(#REF!,Ranking!B69,#REF!)</f>
        <v>#REF!</v>
      </c>
      <c r="D69" s="15" t="e">
        <f>SUMIF(#REF!,Ranking!B69,#REF!)</f>
        <v>#REF!</v>
      </c>
      <c r="E69" s="14" t="e">
        <f>SUMIF(#REF!,Ranking!B69,#REF!)</f>
        <v>#REF!</v>
      </c>
      <c r="F69" s="14" t="e">
        <f>SUMIF(#REF!,Ranking!B69,#REF!)</f>
        <v>#REF!</v>
      </c>
      <c r="G69" s="14" t="e">
        <f>SUMIF(#REF!,Ranking!B69,#REF!)</f>
        <v>#REF!</v>
      </c>
      <c r="H69" s="12" t="e">
        <f t="shared" si="18"/>
        <v>#REF!</v>
      </c>
      <c r="J69" s="20"/>
    </row>
    <row r="70" spans="1:10" ht="15.5">
      <c r="A70" s="12">
        <v>8</v>
      </c>
      <c r="B70" s="13" t="s">
        <v>122</v>
      </c>
      <c r="C70" s="14" t="e">
        <f>SUMIF(#REF!,Ranking!B70,#REF!)</f>
        <v>#REF!</v>
      </c>
      <c r="D70" s="15" t="e">
        <f>SUMIF(#REF!,Ranking!B70,#REF!)</f>
        <v>#REF!</v>
      </c>
      <c r="E70" s="14" t="e">
        <f>SUMIF(#REF!,Ranking!B70,#REF!)</f>
        <v>#REF!</v>
      </c>
      <c r="F70" s="14" t="e">
        <f>SUMIF(#REF!,Ranking!B70,#REF!)</f>
        <v>#REF!</v>
      </c>
      <c r="G70" s="14" t="e">
        <f>SUMIF(#REF!,Ranking!B70,#REF!)</f>
        <v>#REF!</v>
      </c>
      <c r="H70" s="12" t="e">
        <f t="shared" si="18"/>
        <v>#REF!</v>
      </c>
      <c r="J70" s="20"/>
    </row>
    <row r="71" spans="1:10" s="7" customFormat="1" ht="15.5">
      <c r="A71" s="12">
        <v>9</v>
      </c>
      <c r="B71" s="21" t="s">
        <v>100</v>
      </c>
      <c r="C71" s="17" t="e">
        <f>SUMIF(#REF!,Ranking!B71,#REF!)</f>
        <v>#REF!</v>
      </c>
      <c r="D71" s="18" t="e">
        <f>SUMIF(#REF!,Ranking!B71,#REF!)</f>
        <v>#REF!</v>
      </c>
      <c r="E71" s="17" t="e">
        <f>SUMIF(#REF!,Ranking!B71,#REF!)</f>
        <v>#REF!</v>
      </c>
      <c r="F71" s="17" t="e">
        <f>SUMIF(#REF!,Ranking!B71,#REF!)</f>
        <v>#REF!</v>
      </c>
      <c r="G71" s="17" t="e">
        <f>SUMIF(#REF!,Ranking!B71,#REF!)</f>
        <v>#REF!</v>
      </c>
      <c r="H71" s="12" t="e">
        <f t="shared" si="18"/>
        <v>#REF!</v>
      </c>
      <c r="J71" s="20"/>
    </row>
    <row r="72" spans="1:10" ht="15.5">
      <c r="A72" s="12">
        <f t="shared" ref="A72" si="20">A71+1</f>
        <v>10</v>
      </c>
      <c r="B72" s="19" t="s">
        <v>123</v>
      </c>
      <c r="C72" s="14" t="e">
        <f>SUMIF(#REF!,Ranking!B72,#REF!)</f>
        <v>#REF!</v>
      </c>
      <c r="D72" s="15" t="e">
        <f>SUMIF(#REF!,Ranking!B72,#REF!)</f>
        <v>#REF!</v>
      </c>
      <c r="E72" s="14" t="e">
        <f>SUMIF(#REF!,Ranking!B72,#REF!)</f>
        <v>#REF!</v>
      </c>
      <c r="F72" s="14" t="e">
        <f>SUMIF(#REF!,Ranking!B72,#REF!)</f>
        <v>#REF!</v>
      </c>
      <c r="G72" s="14" t="e">
        <f>SUMIF(#REF!,Ranking!B72,#REF!)</f>
        <v>#REF!</v>
      </c>
      <c r="H72" s="12" t="e">
        <f t="shared" si="18"/>
        <v>#REF!</v>
      </c>
      <c r="J72" s="20"/>
    </row>
    <row r="73" spans="1:10" ht="15.5">
      <c r="A73" s="12">
        <v>11</v>
      </c>
      <c r="B73" s="13" t="s">
        <v>124</v>
      </c>
      <c r="C73" s="14" t="e">
        <f>SUMIF(#REF!,Ranking!B73,#REF!)</f>
        <v>#REF!</v>
      </c>
      <c r="D73" s="15" t="e">
        <f>SUMIF(#REF!,Ranking!B73,#REF!)</f>
        <v>#REF!</v>
      </c>
      <c r="E73" s="14" t="e">
        <f>SUMIF(#REF!,Ranking!B73,#REF!)</f>
        <v>#REF!</v>
      </c>
      <c r="F73" s="14" t="e">
        <f>SUMIF(#REF!,Ranking!B73,#REF!)</f>
        <v>#REF!</v>
      </c>
      <c r="G73" s="14" t="e">
        <f>SUMIF(#REF!,Ranking!B73,#REF!)</f>
        <v>#REF!</v>
      </c>
      <c r="H73" s="12" t="e">
        <f t="shared" si="18"/>
        <v>#REF!</v>
      </c>
      <c r="J73" s="20"/>
    </row>
    <row r="74" spans="1:10" ht="15.5">
      <c r="A74" s="12">
        <f t="shared" ref="A74" si="21">A73+1</f>
        <v>12</v>
      </c>
      <c r="B74" s="13" t="s">
        <v>125</v>
      </c>
      <c r="C74" s="14" t="e">
        <f>SUMIF(#REF!,Ranking!B74,#REF!)</f>
        <v>#REF!</v>
      </c>
      <c r="D74" s="15" t="e">
        <f>SUMIF(#REF!,Ranking!B74,#REF!)</f>
        <v>#REF!</v>
      </c>
      <c r="E74" s="14" t="e">
        <f>SUMIF(#REF!,Ranking!B74,#REF!)</f>
        <v>#REF!</v>
      </c>
      <c r="F74" s="14" t="e">
        <f>SUMIF(#REF!,Ranking!B74,#REF!)</f>
        <v>#REF!</v>
      </c>
      <c r="G74" s="14" t="e">
        <f>SUMIF(#REF!,Ranking!B74,#REF!)</f>
        <v>#REF!</v>
      </c>
      <c r="H74" s="12" t="e">
        <f t="shared" si="18"/>
        <v>#REF!</v>
      </c>
      <c r="J74" s="20"/>
    </row>
    <row r="75" spans="1:10" ht="15.5">
      <c r="A75" s="12">
        <v>13</v>
      </c>
      <c r="B75" s="13" t="s">
        <v>126</v>
      </c>
      <c r="C75" s="14" t="e">
        <f>#REF!</f>
        <v>#REF!</v>
      </c>
      <c r="D75" s="15">
        <v>0.06</v>
      </c>
      <c r="E75" s="14" t="e">
        <f>C75+C75*D75</f>
        <v>#REF!</v>
      </c>
      <c r="F75" s="14" t="e">
        <f>E75+E75*7%</f>
        <v>#REF!</v>
      </c>
      <c r="G75" s="14" t="e">
        <f>C75+E75+F75</f>
        <v>#REF!</v>
      </c>
      <c r="H75" s="12" t="e">
        <f t="shared" si="18"/>
        <v>#REF!</v>
      </c>
      <c r="J75" s="20"/>
    </row>
    <row r="76" spans="1:10" ht="15.5">
      <c r="A76" s="12">
        <f t="shared" ref="A76" si="22">A75+1</f>
        <v>14</v>
      </c>
      <c r="B76" s="19" t="s">
        <v>127</v>
      </c>
      <c r="C76" s="14" t="e">
        <f>SUMIF(#REF!,Ranking!B76,#REF!)</f>
        <v>#REF!</v>
      </c>
      <c r="D76" s="15" t="e">
        <f>SUMIF(#REF!,Ranking!B76,#REF!)</f>
        <v>#REF!</v>
      </c>
      <c r="E76" s="14" t="e">
        <f>SUMIF(#REF!,Ranking!B76,#REF!)</f>
        <v>#REF!</v>
      </c>
      <c r="F76" s="14" t="e">
        <f>SUMIF(#REF!,Ranking!B76,#REF!)</f>
        <v>#REF!</v>
      </c>
      <c r="G76" s="14" t="e">
        <f>SUMIF(#REF!,Ranking!B76,#REF!)</f>
        <v>#REF!</v>
      </c>
      <c r="H76" s="12" t="e">
        <f t="shared" si="18"/>
        <v>#REF!</v>
      </c>
      <c r="J76" s="20"/>
    </row>
    <row r="77" spans="1:10" ht="15.5">
      <c r="A77" s="12">
        <v>15</v>
      </c>
      <c r="B77" s="13" t="s">
        <v>128</v>
      </c>
      <c r="C77" s="14" t="e">
        <f>SUMIF(#REF!,Ranking!B77,#REF!)</f>
        <v>#REF!</v>
      </c>
      <c r="D77" s="15" t="e">
        <f>SUMIF(#REF!,Ranking!B77,#REF!)</f>
        <v>#REF!</v>
      </c>
      <c r="E77" s="14" t="e">
        <f>SUMIF(#REF!,Ranking!B77,#REF!)</f>
        <v>#REF!</v>
      </c>
      <c r="F77" s="14" t="e">
        <f>SUMIF(#REF!,Ranking!B77,#REF!)</f>
        <v>#REF!</v>
      </c>
      <c r="G77" s="14" t="e">
        <f>SUMIF(#REF!,Ranking!B77,#REF!)</f>
        <v>#REF!</v>
      </c>
      <c r="H77" s="12" t="e">
        <f t="shared" si="18"/>
        <v>#REF!</v>
      </c>
      <c r="J77" s="20"/>
    </row>
    <row r="78" spans="1:10" ht="15.5">
      <c r="A78" s="12">
        <f t="shared" ref="A78" si="23">A77+1</f>
        <v>16</v>
      </c>
      <c r="B78" s="19" t="s">
        <v>129</v>
      </c>
      <c r="C78" s="14" t="e">
        <f>SUMIF(#REF!,Ranking!B78,#REF!)</f>
        <v>#REF!</v>
      </c>
      <c r="D78" s="15" t="e">
        <f>SUMIF(#REF!,Ranking!B78,#REF!)</f>
        <v>#REF!</v>
      </c>
      <c r="E78" s="14" t="e">
        <f>SUMIF(#REF!,Ranking!B78,#REF!)</f>
        <v>#REF!</v>
      </c>
      <c r="F78" s="14" t="e">
        <f>SUMIF(#REF!,Ranking!B78,#REF!)</f>
        <v>#REF!</v>
      </c>
      <c r="G78" s="14" t="e">
        <f>SUMIF(#REF!,Ranking!B78,#REF!)</f>
        <v>#REF!</v>
      </c>
      <c r="H78" s="12" t="e">
        <f t="shared" si="18"/>
        <v>#REF!</v>
      </c>
      <c r="J78" s="20"/>
    </row>
    <row r="79" spans="1:10" ht="15.5">
      <c r="A79" s="12">
        <v>17</v>
      </c>
      <c r="B79" s="13" t="s">
        <v>130</v>
      </c>
      <c r="C79" s="14" t="e">
        <f>SUMIF(#REF!,Ranking!B79,#REF!)</f>
        <v>#REF!</v>
      </c>
      <c r="D79" s="15" t="e">
        <f>SUMIF(#REF!,Ranking!B79,#REF!)</f>
        <v>#REF!</v>
      </c>
      <c r="E79" s="14" t="e">
        <f>SUMIF(#REF!,Ranking!B79,#REF!)</f>
        <v>#REF!</v>
      </c>
      <c r="F79" s="14" t="e">
        <f>SUMIF(#REF!,Ranking!B79,#REF!)</f>
        <v>#REF!</v>
      </c>
      <c r="G79" s="14" t="e">
        <f>SUMIF(#REF!,Ranking!B79,#REF!)</f>
        <v>#REF!</v>
      </c>
      <c r="H79" s="12" t="e">
        <f t="shared" si="18"/>
        <v>#REF!</v>
      </c>
      <c r="J79" s="20"/>
    </row>
    <row r="80" spans="1:10" ht="15.5">
      <c r="A80" s="12"/>
      <c r="B80" s="13"/>
      <c r="C80" s="14"/>
      <c r="D80" s="15"/>
      <c r="E80" s="14"/>
      <c r="F80" s="14"/>
      <c r="G80" s="14"/>
      <c r="H80" s="12"/>
      <c r="J80" s="20"/>
    </row>
    <row r="81" spans="1:10" ht="24" customHeight="1">
      <c r="A81" s="298" t="s">
        <v>134</v>
      </c>
      <c r="B81" s="298"/>
      <c r="C81" s="298"/>
      <c r="D81" s="298"/>
      <c r="E81" s="298"/>
      <c r="F81" s="298"/>
      <c r="G81" s="298"/>
      <c r="H81" s="298"/>
      <c r="J81" s="20"/>
    </row>
    <row r="82" spans="1:10" ht="42.75" customHeight="1">
      <c r="A82" s="2" t="s">
        <v>84</v>
      </c>
      <c r="B82" s="2" t="s">
        <v>98</v>
      </c>
      <c r="C82" s="9" t="s">
        <v>109</v>
      </c>
      <c r="D82" s="10" t="s">
        <v>110</v>
      </c>
      <c r="E82" s="11" t="s">
        <v>111</v>
      </c>
      <c r="F82" s="11" t="s">
        <v>112</v>
      </c>
      <c r="G82" s="11" t="s">
        <v>113</v>
      </c>
      <c r="H82" s="2" t="s">
        <v>114</v>
      </c>
      <c r="J82" s="20"/>
    </row>
    <row r="83" spans="1:10" ht="15.5">
      <c r="A83" s="12">
        <v>1</v>
      </c>
      <c r="B83" s="13" t="s">
        <v>115</v>
      </c>
      <c r="C83" s="14" t="e">
        <f>SUMIF(#REF!,Ranking!B83,#REF!)</f>
        <v>#REF!</v>
      </c>
      <c r="D83" s="15" t="e">
        <f>SUMIF(#REF!,Ranking!B83,#REF!)</f>
        <v>#REF!</v>
      </c>
      <c r="E83" s="14" t="e">
        <f>SUMIF(#REF!,Ranking!B83,#REF!)</f>
        <v>#REF!</v>
      </c>
      <c r="F83" s="14" t="e">
        <f>SUMIF(#REF!,Ranking!B83,#REF!)</f>
        <v>#REF!</v>
      </c>
      <c r="G83" s="14" t="e">
        <f>SUMIF(#REF!,Ranking!B83,#REF!)</f>
        <v>#REF!</v>
      </c>
      <c r="H83" s="12" t="e">
        <f>CONCATENATE("L-",RANK(G83,$G$83:$G$99,1))</f>
        <v>#REF!</v>
      </c>
      <c r="J83" s="20"/>
    </row>
    <row r="84" spans="1:10" ht="15.5">
      <c r="A84" s="12">
        <f>A83+1</f>
        <v>2</v>
      </c>
      <c r="B84" s="13" t="s">
        <v>116</v>
      </c>
      <c r="C84" s="14" t="e">
        <f>SUMIF(#REF!,Ranking!B84,#REF!)</f>
        <v>#REF!</v>
      </c>
      <c r="D84" s="15" t="e">
        <f>SUMIF(#REF!,Ranking!B84,#REF!)</f>
        <v>#REF!</v>
      </c>
      <c r="E84" s="14" t="e">
        <f>SUMIF(#REF!,Ranking!B84,#REF!)</f>
        <v>#REF!</v>
      </c>
      <c r="F84" s="14" t="e">
        <f>SUMIF(#REF!,Ranking!B84,#REF!)</f>
        <v>#REF!</v>
      </c>
      <c r="G84" s="14" t="e">
        <f>SUMIF(#REF!,Ranking!B84,#REF!)</f>
        <v>#REF!</v>
      </c>
      <c r="H84" s="12" t="e">
        <f t="shared" ref="H84:H99" si="24">CONCATENATE("L-",RANK(G84,$G$83:$G$99,1))</f>
        <v>#REF!</v>
      </c>
      <c r="J84" s="20"/>
    </row>
    <row r="85" spans="1:10" ht="15.5">
      <c r="A85" s="12">
        <v>3</v>
      </c>
      <c r="B85" s="13" t="s">
        <v>117</v>
      </c>
      <c r="C85" s="14" t="e">
        <f>SUMIF(#REF!,Ranking!B85,#REF!)</f>
        <v>#REF!</v>
      </c>
      <c r="D85" s="15" t="e">
        <f>SUMIF(#REF!,Ranking!B85,#REF!)</f>
        <v>#REF!</v>
      </c>
      <c r="E85" s="14" t="e">
        <f>SUMIF(#REF!,Ranking!B85,#REF!)</f>
        <v>#REF!</v>
      </c>
      <c r="F85" s="14" t="e">
        <f>SUMIF(#REF!,Ranking!B85,#REF!)</f>
        <v>#REF!</v>
      </c>
      <c r="G85" s="14" t="e">
        <f>SUMIF(#REF!,Ranking!B85,#REF!)</f>
        <v>#REF!</v>
      </c>
      <c r="H85" s="12" t="e">
        <f t="shared" si="24"/>
        <v>#REF!</v>
      </c>
      <c r="J85" s="20"/>
    </row>
    <row r="86" spans="1:10" ht="15.5">
      <c r="A86" s="12">
        <f t="shared" ref="A86" si="25">A85+1</f>
        <v>4</v>
      </c>
      <c r="B86" s="13" t="s">
        <v>118</v>
      </c>
      <c r="C86" s="14" t="e">
        <f>SUMIF(#REF!,Ranking!B86,#REF!)</f>
        <v>#REF!</v>
      </c>
      <c r="D86" s="15" t="e">
        <f>SUMIF(#REF!,Ranking!B86,#REF!)</f>
        <v>#REF!</v>
      </c>
      <c r="E86" s="14" t="e">
        <f>SUMIF(#REF!,Ranking!B86,#REF!)</f>
        <v>#REF!</v>
      </c>
      <c r="F86" s="14" t="e">
        <f>SUMIF(#REF!,Ranking!B86,#REF!)</f>
        <v>#REF!</v>
      </c>
      <c r="G86" s="14" t="e">
        <f>SUMIF(#REF!,Ranking!B86,#REF!)</f>
        <v>#REF!</v>
      </c>
      <c r="H86" s="12" t="e">
        <f t="shared" si="24"/>
        <v>#REF!</v>
      </c>
      <c r="J86" s="20"/>
    </row>
    <row r="87" spans="1:10" ht="15.5">
      <c r="A87" s="12">
        <v>5</v>
      </c>
      <c r="B87" s="13" t="s">
        <v>119</v>
      </c>
      <c r="C87" s="14" t="e">
        <f>SUMIF(#REF!,Ranking!B87,#REF!)</f>
        <v>#REF!</v>
      </c>
      <c r="D87" s="15" t="e">
        <f>SUMIF(#REF!,Ranking!B87,#REF!)</f>
        <v>#REF!</v>
      </c>
      <c r="E87" s="14" t="e">
        <f>SUMIF(#REF!,Ranking!B87,#REF!)</f>
        <v>#REF!</v>
      </c>
      <c r="F87" s="14" t="e">
        <f>SUMIF(#REF!,Ranking!B87,#REF!)</f>
        <v>#REF!</v>
      </c>
      <c r="G87" s="14" t="e">
        <f>SUMIF(#REF!,Ranking!B87,#REF!)</f>
        <v>#REF!</v>
      </c>
      <c r="H87" s="12" t="e">
        <f t="shared" si="24"/>
        <v>#REF!</v>
      </c>
      <c r="J87" s="20"/>
    </row>
    <row r="88" spans="1:10" s="7" customFormat="1" ht="15.5">
      <c r="A88" s="12">
        <v>6</v>
      </c>
      <c r="B88" s="16" t="s">
        <v>120</v>
      </c>
      <c r="C88" s="17" t="e">
        <f>SUMIF(#REF!,Ranking!B88,#REF!)</f>
        <v>#REF!</v>
      </c>
      <c r="D88" s="18" t="e">
        <f>SUMIF(#REF!,Ranking!B88,#REF!)</f>
        <v>#REF!</v>
      </c>
      <c r="E88" s="17" t="e">
        <f>SUMIF(#REF!,Ranking!B88,#REF!)</f>
        <v>#REF!</v>
      </c>
      <c r="F88" s="17" t="e">
        <f>SUMIF(#REF!,Ranking!B88,#REF!)</f>
        <v>#REF!</v>
      </c>
      <c r="G88" s="17" t="e">
        <f>SUMIF(#REF!,Ranking!B88,#REF!)</f>
        <v>#REF!</v>
      </c>
      <c r="H88" s="12" t="e">
        <f t="shared" si="24"/>
        <v>#REF!</v>
      </c>
      <c r="J88" s="20"/>
    </row>
    <row r="89" spans="1:10" ht="15.5">
      <c r="A89" s="12">
        <v>7</v>
      </c>
      <c r="B89" s="13" t="s">
        <v>121</v>
      </c>
      <c r="C89" s="14" t="e">
        <f>SUMIF(#REF!,Ranking!B89,#REF!)</f>
        <v>#REF!</v>
      </c>
      <c r="D89" s="15" t="e">
        <f>SUMIF(#REF!,Ranking!B89,#REF!)</f>
        <v>#REF!</v>
      </c>
      <c r="E89" s="14" t="e">
        <f>SUMIF(#REF!,Ranking!B89,#REF!)</f>
        <v>#REF!</v>
      </c>
      <c r="F89" s="14" t="e">
        <f>SUMIF(#REF!,Ranking!B89,#REF!)</f>
        <v>#REF!</v>
      </c>
      <c r="G89" s="14" t="e">
        <f>SUMIF(#REF!,Ranking!B89,#REF!)</f>
        <v>#REF!</v>
      </c>
      <c r="H89" s="12" t="e">
        <f t="shared" si="24"/>
        <v>#REF!</v>
      </c>
      <c r="J89" s="20"/>
    </row>
    <row r="90" spans="1:10" ht="15.5">
      <c r="A90" s="12">
        <v>8</v>
      </c>
      <c r="B90" s="13" t="s">
        <v>122</v>
      </c>
      <c r="C90" s="14" t="e">
        <f>SUMIF(#REF!,Ranking!B90,#REF!)</f>
        <v>#REF!</v>
      </c>
      <c r="D90" s="15" t="e">
        <f>SUMIF(#REF!,Ranking!B90,#REF!)</f>
        <v>#REF!</v>
      </c>
      <c r="E90" s="14" t="e">
        <f>SUMIF(#REF!,Ranking!B90,#REF!)</f>
        <v>#REF!</v>
      </c>
      <c r="F90" s="14" t="e">
        <f>SUMIF(#REF!,Ranking!B90,#REF!)</f>
        <v>#REF!</v>
      </c>
      <c r="G90" s="14" t="e">
        <f>SUMIF(#REF!,Ranking!B90,#REF!)</f>
        <v>#REF!</v>
      </c>
      <c r="H90" s="12" t="e">
        <f t="shared" si="24"/>
        <v>#REF!</v>
      </c>
      <c r="J90" s="20"/>
    </row>
    <row r="91" spans="1:10" ht="15.5">
      <c r="A91" s="12">
        <v>9</v>
      </c>
      <c r="B91" s="13" t="s">
        <v>100</v>
      </c>
      <c r="C91" s="14" t="e">
        <f>SUMIF(#REF!,Ranking!B91,#REF!)</f>
        <v>#REF!</v>
      </c>
      <c r="D91" s="15" t="e">
        <f>SUMIF(#REF!,Ranking!B91,#REF!)</f>
        <v>#REF!</v>
      </c>
      <c r="E91" s="14" t="e">
        <f>SUMIF(#REF!,Ranking!B91,#REF!)</f>
        <v>#REF!</v>
      </c>
      <c r="F91" s="14" t="e">
        <f>SUMIF(#REF!,Ranking!B91,#REF!)</f>
        <v>#REF!</v>
      </c>
      <c r="G91" s="14" t="e">
        <f>SUMIF(#REF!,Ranking!B91,#REF!)</f>
        <v>#REF!</v>
      </c>
      <c r="H91" s="12" t="e">
        <f t="shared" si="24"/>
        <v>#REF!</v>
      </c>
      <c r="J91" s="20"/>
    </row>
    <row r="92" spans="1:10" ht="15.5">
      <c r="A92" s="12">
        <f t="shared" ref="A92" si="26">A91+1</f>
        <v>10</v>
      </c>
      <c r="B92" s="19" t="s">
        <v>123</v>
      </c>
      <c r="C92" s="14" t="e">
        <f>SUMIF(#REF!,Ranking!B92,#REF!)</f>
        <v>#REF!</v>
      </c>
      <c r="D92" s="15" t="e">
        <f>SUMIF(#REF!,Ranking!B92,#REF!)</f>
        <v>#REF!</v>
      </c>
      <c r="E92" s="14" t="e">
        <f>SUMIF(#REF!,Ranking!B92,#REF!)</f>
        <v>#REF!</v>
      </c>
      <c r="F92" s="14" t="e">
        <f>SUMIF(#REF!,Ranking!B92,#REF!)</f>
        <v>#REF!</v>
      </c>
      <c r="G92" s="14" t="e">
        <f>SUMIF(#REF!,Ranking!B92,#REF!)</f>
        <v>#REF!</v>
      </c>
      <c r="H92" s="12" t="e">
        <f t="shared" si="24"/>
        <v>#REF!</v>
      </c>
      <c r="J92" s="20"/>
    </row>
    <row r="93" spans="1:10" ht="15.5">
      <c r="A93" s="12">
        <v>11</v>
      </c>
      <c r="B93" s="13" t="s">
        <v>124</v>
      </c>
      <c r="C93" s="14" t="e">
        <f>SUMIF(#REF!,Ranking!B93,#REF!)</f>
        <v>#REF!</v>
      </c>
      <c r="D93" s="15" t="e">
        <f>SUMIF(#REF!,Ranking!B93,#REF!)</f>
        <v>#REF!</v>
      </c>
      <c r="E93" s="14" t="e">
        <f>SUMIF(#REF!,Ranking!B93,#REF!)</f>
        <v>#REF!</v>
      </c>
      <c r="F93" s="14" t="e">
        <f>SUMIF(#REF!,Ranking!B93,#REF!)</f>
        <v>#REF!</v>
      </c>
      <c r="G93" s="14" t="e">
        <f>SUMIF(#REF!,Ranking!B93,#REF!)</f>
        <v>#REF!</v>
      </c>
      <c r="H93" s="12" t="e">
        <f t="shared" si="24"/>
        <v>#REF!</v>
      </c>
      <c r="J93" s="20"/>
    </row>
    <row r="94" spans="1:10" ht="15.5">
      <c r="A94" s="12">
        <f t="shared" ref="A94" si="27">A93+1</f>
        <v>12</v>
      </c>
      <c r="B94" s="13" t="s">
        <v>125</v>
      </c>
      <c r="C94" s="14" t="e">
        <f>SUMIF(#REF!,Ranking!B94,#REF!)</f>
        <v>#REF!</v>
      </c>
      <c r="D94" s="15" t="e">
        <f>SUMIF(#REF!,Ranking!B94,#REF!)</f>
        <v>#REF!</v>
      </c>
      <c r="E94" s="14" t="e">
        <f>SUMIF(#REF!,Ranking!B94,#REF!)</f>
        <v>#REF!</v>
      </c>
      <c r="F94" s="14" t="e">
        <f>SUMIF(#REF!,Ranking!B94,#REF!)</f>
        <v>#REF!</v>
      </c>
      <c r="G94" s="14" t="e">
        <f>SUMIF(#REF!,Ranking!B94,#REF!)</f>
        <v>#REF!</v>
      </c>
      <c r="H94" s="12" t="e">
        <f t="shared" si="24"/>
        <v>#REF!</v>
      </c>
      <c r="J94" s="20"/>
    </row>
    <row r="95" spans="1:10" ht="15.5">
      <c r="A95" s="12">
        <v>13</v>
      </c>
      <c r="B95" s="13" t="s">
        <v>126</v>
      </c>
      <c r="C95" s="14" t="e">
        <f>#REF!</f>
        <v>#REF!</v>
      </c>
      <c r="D95" s="15">
        <v>0.06</v>
      </c>
      <c r="E95" s="14" t="e">
        <f>C95+C95*D95</f>
        <v>#REF!</v>
      </c>
      <c r="F95" s="14" t="e">
        <f>E95+E95*7%</f>
        <v>#REF!</v>
      </c>
      <c r="G95" s="14" t="e">
        <f>C95+E95+F95</f>
        <v>#REF!</v>
      </c>
      <c r="H95" s="12" t="e">
        <f t="shared" si="24"/>
        <v>#REF!</v>
      </c>
      <c r="J95" s="20"/>
    </row>
    <row r="96" spans="1:10" ht="15.5">
      <c r="A96" s="12">
        <f t="shared" ref="A96" si="28">A95+1</f>
        <v>14</v>
      </c>
      <c r="B96" s="19" t="s">
        <v>127</v>
      </c>
      <c r="C96" s="14" t="e">
        <f>SUMIF(#REF!,Ranking!B96,#REF!)</f>
        <v>#REF!</v>
      </c>
      <c r="D96" s="15" t="e">
        <f>SUMIF(#REF!,Ranking!B96,#REF!)</f>
        <v>#REF!</v>
      </c>
      <c r="E96" s="14" t="e">
        <f>SUMIF(#REF!,Ranking!B96,#REF!)</f>
        <v>#REF!</v>
      </c>
      <c r="F96" s="14" t="e">
        <f>SUMIF(#REF!,Ranking!B96,#REF!)</f>
        <v>#REF!</v>
      </c>
      <c r="G96" s="14" t="e">
        <f>SUMIF(#REF!,Ranking!B96,#REF!)</f>
        <v>#REF!</v>
      </c>
      <c r="H96" s="12" t="e">
        <f t="shared" si="24"/>
        <v>#REF!</v>
      </c>
      <c r="J96" s="20"/>
    </row>
    <row r="97" spans="1:10" ht="15.5">
      <c r="A97" s="12">
        <v>15</v>
      </c>
      <c r="B97" s="13" t="s">
        <v>128</v>
      </c>
      <c r="C97" s="14" t="e">
        <f>SUMIF(#REF!,Ranking!B97,#REF!)</f>
        <v>#REF!</v>
      </c>
      <c r="D97" s="15" t="e">
        <f>SUMIF(#REF!,Ranking!B97,#REF!)</f>
        <v>#REF!</v>
      </c>
      <c r="E97" s="14" t="e">
        <f>SUMIF(#REF!,Ranking!B97,#REF!)</f>
        <v>#REF!</v>
      </c>
      <c r="F97" s="14" t="e">
        <f>SUMIF(#REF!,Ranking!B97,#REF!)</f>
        <v>#REF!</v>
      </c>
      <c r="G97" s="14" t="e">
        <f>SUMIF(#REF!,Ranking!B97,#REF!)</f>
        <v>#REF!</v>
      </c>
      <c r="H97" s="12" t="e">
        <f t="shared" si="24"/>
        <v>#REF!</v>
      </c>
      <c r="J97" s="20"/>
    </row>
    <row r="98" spans="1:10" ht="15.5">
      <c r="A98" s="12">
        <f t="shared" ref="A98" si="29">A97+1</f>
        <v>16</v>
      </c>
      <c r="B98" s="19" t="s">
        <v>129</v>
      </c>
      <c r="C98" s="14" t="e">
        <f>SUMIF(#REF!,Ranking!B98,#REF!)</f>
        <v>#REF!</v>
      </c>
      <c r="D98" s="15" t="e">
        <f>SUMIF(#REF!,Ranking!B98,#REF!)</f>
        <v>#REF!</v>
      </c>
      <c r="E98" s="14" t="e">
        <f>SUMIF(#REF!,Ranking!B98,#REF!)</f>
        <v>#REF!</v>
      </c>
      <c r="F98" s="14" t="e">
        <f>SUMIF(#REF!,Ranking!B98,#REF!)</f>
        <v>#REF!</v>
      </c>
      <c r="G98" s="14" t="e">
        <f>SUMIF(#REF!,Ranking!B98,#REF!)</f>
        <v>#REF!</v>
      </c>
      <c r="H98" s="12" t="e">
        <f t="shared" si="24"/>
        <v>#REF!</v>
      </c>
      <c r="J98" s="20"/>
    </row>
    <row r="99" spans="1:10" ht="15.5">
      <c r="A99" s="12">
        <v>17</v>
      </c>
      <c r="B99" s="13" t="s">
        <v>130</v>
      </c>
      <c r="C99" s="14" t="e">
        <f>SUMIF(#REF!,Ranking!B99,#REF!)</f>
        <v>#REF!</v>
      </c>
      <c r="D99" s="15" t="e">
        <f>SUMIF(#REF!,Ranking!B99,#REF!)</f>
        <v>#REF!</v>
      </c>
      <c r="E99" s="14" t="e">
        <f>SUMIF(#REF!,Ranking!B99,#REF!)</f>
        <v>#REF!</v>
      </c>
      <c r="F99" s="14" t="e">
        <f>SUMIF(#REF!,Ranking!B99,#REF!)</f>
        <v>#REF!</v>
      </c>
      <c r="G99" s="14" t="e">
        <f>SUMIF(#REF!,Ranking!B99,#REF!)</f>
        <v>#REF!</v>
      </c>
      <c r="H99" s="12" t="e">
        <f t="shared" si="24"/>
        <v>#REF!</v>
      </c>
      <c r="J99" s="20"/>
    </row>
    <row r="100" spans="1:10" ht="15.5">
      <c r="A100" s="12"/>
      <c r="B100" s="13"/>
      <c r="C100" s="14"/>
      <c r="D100" s="15"/>
      <c r="E100" s="14"/>
      <c r="F100" s="14"/>
      <c r="G100" s="14"/>
      <c r="H100" s="12"/>
      <c r="J100" s="20"/>
    </row>
    <row r="101" spans="1:10" ht="24" customHeight="1">
      <c r="A101" s="298" t="s">
        <v>135</v>
      </c>
      <c r="B101" s="298"/>
      <c r="C101" s="298"/>
      <c r="D101" s="298"/>
      <c r="E101" s="298"/>
      <c r="F101" s="298"/>
      <c r="G101" s="298"/>
      <c r="H101" s="298"/>
      <c r="J101" s="20"/>
    </row>
    <row r="102" spans="1:10" ht="42">
      <c r="A102" s="2" t="s">
        <v>84</v>
      </c>
      <c r="B102" s="2" t="s">
        <v>98</v>
      </c>
      <c r="C102" s="9" t="s">
        <v>109</v>
      </c>
      <c r="D102" s="10" t="s">
        <v>110</v>
      </c>
      <c r="E102" s="11" t="s">
        <v>111</v>
      </c>
      <c r="F102" s="11" t="s">
        <v>112</v>
      </c>
      <c r="G102" s="11" t="s">
        <v>113</v>
      </c>
      <c r="H102" s="2" t="s">
        <v>114</v>
      </c>
      <c r="J102" s="20"/>
    </row>
    <row r="103" spans="1:10" ht="15.5">
      <c r="A103" s="12">
        <v>1</v>
      </c>
      <c r="B103" s="13" t="s">
        <v>115</v>
      </c>
      <c r="C103" s="14" t="e">
        <f>SUMIF(#REF!,Ranking!B103,#REF!)</f>
        <v>#REF!</v>
      </c>
      <c r="D103" s="15" t="e">
        <f>SUMIF(#REF!,Ranking!B103,#REF!)</f>
        <v>#REF!</v>
      </c>
      <c r="E103" s="14" t="e">
        <f>SUMIF(#REF!,Ranking!B103,#REF!)</f>
        <v>#REF!</v>
      </c>
      <c r="F103" s="14" t="e">
        <f>SUMIF(#REF!,Ranking!B103,#REF!)</f>
        <v>#REF!</v>
      </c>
      <c r="G103" s="14" t="e">
        <f>SUMIF(#REF!,Ranking!B103,#REF!)</f>
        <v>#REF!</v>
      </c>
      <c r="H103" s="12" t="e">
        <f>CONCATENATE("L-",RANK(G103,$G$103:$G$119,1))</f>
        <v>#REF!</v>
      </c>
      <c r="J103" s="20"/>
    </row>
    <row r="104" spans="1:10" ht="15.5">
      <c r="A104" s="12">
        <f>A103+1</f>
        <v>2</v>
      </c>
      <c r="B104" s="13" t="s">
        <v>116</v>
      </c>
      <c r="C104" s="14" t="e">
        <f>SUMIF(#REF!,Ranking!B104,#REF!)</f>
        <v>#REF!</v>
      </c>
      <c r="D104" s="15" t="e">
        <f>SUMIF(#REF!,Ranking!B104,#REF!)</f>
        <v>#REF!</v>
      </c>
      <c r="E104" s="14" t="e">
        <f>SUMIF(#REF!,Ranking!B104,#REF!)</f>
        <v>#REF!</v>
      </c>
      <c r="F104" s="14" t="e">
        <f>SUMIF(#REF!,Ranking!B104,#REF!)</f>
        <v>#REF!</v>
      </c>
      <c r="G104" s="14" t="e">
        <f>SUMIF(#REF!,Ranking!B104,#REF!)</f>
        <v>#REF!</v>
      </c>
      <c r="H104" s="12" t="e">
        <f t="shared" ref="H104:H119" si="30">CONCATENATE("L-",RANK(G104,$G$103:$G$119,1))</f>
        <v>#REF!</v>
      </c>
      <c r="J104" s="20"/>
    </row>
    <row r="105" spans="1:10" ht="15.5">
      <c r="A105" s="12">
        <v>3</v>
      </c>
      <c r="B105" s="13" t="s">
        <v>117</v>
      </c>
      <c r="C105" s="14" t="e">
        <f>SUMIF(#REF!,Ranking!B105,#REF!)</f>
        <v>#REF!</v>
      </c>
      <c r="D105" s="15" t="e">
        <f>SUMIF(#REF!,Ranking!B105,#REF!)</f>
        <v>#REF!</v>
      </c>
      <c r="E105" s="14" t="e">
        <f>SUMIF(#REF!,Ranking!B105,#REF!)</f>
        <v>#REF!</v>
      </c>
      <c r="F105" s="14" t="e">
        <f>SUMIF(#REF!,Ranking!B105,#REF!)</f>
        <v>#REF!</v>
      </c>
      <c r="G105" s="14" t="e">
        <f>SUMIF(#REF!,Ranking!B105,#REF!)</f>
        <v>#REF!</v>
      </c>
      <c r="H105" s="12" t="e">
        <f t="shared" si="30"/>
        <v>#REF!</v>
      </c>
      <c r="J105" s="20"/>
    </row>
    <row r="106" spans="1:10" ht="15.5">
      <c r="A106" s="12">
        <f t="shared" ref="A106" si="31">A105+1</f>
        <v>4</v>
      </c>
      <c r="B106" s="13" t="s">
        <v>118</v>
      </c>
      <c r="C106" s="14" t="e">
        <f>SUMIF(#REF!,Ranking!B106,#REF!)</f>
        <v>#REF!</v>
      </c>
      <c r="D106" s="15" t="e">
        <f>SUMIF(#REF!,Ranking!B106,#REF!)</f>
        <v>#REF!</v>
      </c>
      <c r="E106" s="14" t="e">
        <f>SUMIF(#REF!,Ranking!B106,#REF!)</f>
        <v>#REF!</v>
      </c>
      <c r="F106" s="14" t="e">
        <f>SUMIF(#REF!,Ranking!B106,#REF!)</f>
        <v>#REF!</v>
      </c>
      <c r="G106" s="14" t="e">
        <f>SUMIF(#REF!,Ranking!B106,#REF!)</f>
        <v>#REF!</v>
      </c>
      <c r="H106" s="12" t="e">
        <f t="shared" si="30"/>
        <v>#REF!</v>
      </c>
      <c r="J106" s="20"/>
    </row>
    <row r="107" spans="1:10" ht="15.5">
      <c r="A107" s="12">
        <v>5</v>
      </c>
      <c r="B107" s="13" t="s">
        <v>119</v>
      </c>
      <c r="C107" s="14" t="e">
        <f>SUMIF(#REF!,Ranking!B107,#REF!)</f>
        <v>#REF!</v>
      </c>
      <c r="D107" s="15" t="e">
        <f>SUMIF(#REF!,Ranking!B107,#REF!)</f>
        <v>#REF!</v>
      </c>
      <c r="E107" s="14" t="e">
        <f>SUMIF(#REF!,Ranking!B107,#REF!)</f>
        <v>#REF!</v>
      </c>
      <c r="F107" s="14" t="e">
        <f>SUMIF(#REF!,Ranking!B107,#REF!)</f>
        <v>#REF!</v>
      </c>
      <c r="G107" s="14" t="e">
        <f>SUMIF(#REF!,Ranking!B107,#REF!)</f>
        <v>#REF!</v>
      </c>
      <c r="H107" s="12" t="e">
        <f t="shared" si="30"/>
        <v>#REF!</v>
      </c>
      <c r="J107" s="20"/>
    </row>
    <row r="108" spans="1:10" s="7" customFormat="1" ht="15.5">
      <c r="A108" s="12">
        <v>6</v>
      </c>
      <c r="B108" s="16" t="s">
        <v>120</v>
      </c>
      <c r="C108" s="17" t="e">
        <f>SUMIF(#REF!,Ranking!B108,#REF!)</f>
        <v>#REF!</v>
      </c>
      <c r="D108" s="18" t="e">
        <f>SUMIF(#REF!,Ranking!B108,#REF!)</f>
        <v>#REF!</v>
      </c>
      <c r="E108" s="17" t="e">
        <f>SUMIF(#REF!,Ranking!B108,#REF!)</f>
        <v>#REF!</v>
      </c>
      <c r="F108" s="17" t="e">
        <f>SUMIF(#REF!,Ranking!B108,#REF!)</f>
        <v>#REF!</v>
      </c>
      <c r="G108" s="17" t="e">
        <f>SUMIF(#REF!,Ranking!B108,#REF!)</f>
        <v>#REF!</v>
      </c>
      <c r="H108" s="12" t="e">
        <f t="shared" si="30"/>
        <v>#REF!</v>
      </c>
      <c r="J108" s="20"/>
    </row>
    <row r="109" spans="1:10" ht="15.5">
      <c r="A109" s="12">
        <v>7</v>
      </c>
      <c r="B109" s="13" t="s">
        <v>121</v>
      </c>
      <c r="C109" s="14" t="e">
        <f>SUMIF(#REF!,Ranking!B109,#REF!)</f>
        <v>#REF!</v>
      </c>
      <c r="D109" s="15" t="e">
        <f>SUMIF(#REF!,Ranking!B109,#REF!)</f>
        <v>#REF!</v>
      </c>
      <c r="E109" s="14" t="e">
        <f>SUMIF(#REF!,Ranking!B109,#REF!)</f>
        <v>#REF!</v>
      </c>
      <c r="F109" s="14" t="e">
        <f>SUMIF(#REF!,Ranking!B109,#REF!)</f>
        <v>#REF!</v>
      </c>
      <c r="G109" s="14" t="e">
        <f>SUMIF(#REF!,Ranking!B109,#REF!)</f>
        <v>#REF!</v>
      </c>
      <c r="H109" s="12" t="e">
        <f t="shared" si="30"/>
        <v>#REF!</v>
      </c>
      <c r="J109" s="20"/>
    </row>
    <row r="110" spans="1:10" ht="15.5">
      <c r="A110" s="12">
        <v>8</v>
      </c>
      <c r="B110" s="13" t="s">
        <v>122</v>
      </c>
      <c r="C110" s="14" t="e">
        <f>SUMIF(#REF!,Ranking!B110,#REF!)</f>
        <v>#REF!</v>
      </c>
      <c r="D110" s="15" t="e">
        <f>SUMIF(#REF!,Ranking!B110,#REF!)</f>
        <v>#REF!</v>
      </c>
      <c r="E110" s="14" t="e">
        <f>SUMIF(#REF!,Ranking!B110,#REF!)</f>
        <v>#REF!</v>
      </c>
      <c r="F110" s="14" t="e">
        <f>SUMIF(#REF!,Ranking!B110,#REF!)</f>
        <v>#REF!</v>
      </c>
      <c r="G110" s="14" t="e">
        <f>SUMIF(#REF!,Ranking!B110,#REF!)</f>
        <v>#REF!</v>
      </c>
      <c r="H110" s="12" t="e">
        <f t="shared" si="30"/>
        <v>#REF!</v>
      </c>
      <c r="J110" s="20"/>
    </row>
    <row r="111" spans="1:10" ht="15.5">
      <c r="A111" s="12">
        <v>9</v>
      </c>
      <c r="B111" s="13" t="s">
        <v>100</v>
      </c>
      <c r="C111" s="14" t="e">
        <f>SUMIF(#REF!,Ranking!B111,#REF!)</f>
        <v>#REF!</v>
      </c>
      <c r="D111" s="15" t="e">
        <f>SUMIF(#REF!,Ranking!B111,#REF!)</f>
        <v>#REF!</v>
      </c>
      <c r="E111" s="14" t="e">
        <f>SUMIF(#REF!,Ranking!B111,#REF!)</f>
        <v>#REF!</v>
      </c>
      <c r="F111" s="14" t="e">
        <f>SUMIF(#REF!,Ranking!B111,#REF!)</f>
        <v>#REF!</v>
      </c>
      <c r="G111" s="14" t="e">
        <f>SUMIF(#REF!,Ranking!B111,#REF!)</f>
        <v>#REF!</v>
      </c>
      <c r="H111" s="12" t="e">
        <f t="shared" si="30"/>
        <v>#REF!</v>
      </c>
      <c r="J111" s="20"/>
    </row>
    <row r="112" spans="1:10" ht="15.5">
      <c r="A112" s="12">
        <f t="shared" ref="A112" si="32">A111+1</f>
        <v>10</v>
      </c>
      <c r="B112" s="19" t="s">
        <v>123</v>
      </c>
      <c r="C112" s="14" t="e">
        <f>SUMIF(#REF!,Ranking!B112,#REF!)</f>
        <v>#REF!</v>
      </c>
      <c r="D112" s="15" t="e">
        <f>SUMIF(#REF!,Ranking!B112,#REF!)</f>
        <v>#REF!</v>
      </c>
      <c r="E112" s="14" t="e">
        <f>SUMIF(#REF!,Ranking!B112,#REF!)</f>
        <v>#REF!</v>
      </c>
      <c r="F112" s="14" t="e">
        <f>SUMIF(#REF!,Ranking!B112,#REF!)</f>
        <v>#REF!</v>
      </c>
      <c r="G112" s="14" t="e">
        <f>SUMIF(#REF!,Ranking!B112,#REF!)</f>
        <v>#REF!</v>
      </c>
      <c r="H112" s="12" t="e">
        <f t="shared" si="30"/>
        <v>#REF!</v>
      </c>
      <c r="J112" s="20"/>
    </row>
    <row r="113" spans="1:10" ht="15.5">
      <c r="A113" s="12">
        <v>11</v>
      </c>
      <c r="B113" s="13" t="s">
        <v>124</v>
      </c>
      <c r="C113" s="14" t="e">
        <f>SUMIF(#REF!,Ranking!B113,#REF!)</f>
        <v>#REF!</v>
      </c>
      <c r="D113" s="15" t="e">
        <f>SUMIF(#REF!,Ranking!B113,#REF!)</f>
        <v>#REF!</v>
      </c>
      <c r="E113" s="14" t="e">
        <f>SUMIF(#REF!,Ranking!B113,#REF!)</f>
        <v>#REF!</v>
      </c>
      <c r="F113" s="14" t="e">
        <f>SUMIF(#REF!,Ranking!B113,#REF!)</f>
        <v>#REF!</v>
      </c>
      <c r="G113" s="14" t="e">
        <f>SUMIF(#REF!,Ranking!B113,#REF!)</f>
        <v>#REF!</v>
      </c>
      <c r="H113" s="12" t="e">
        <f t="shared" si="30"/>
        <v>#REF!</v>
      </c>
      <c r="J113" s="20"/>
    </row>
    <row r="114" spans="1:10" ht="15.5">
      <c r="A114" s="12">
        <f t="shared" ref="A114" si="33">A113+1</f>
        <v>12</v>
      </c>
      <c r="B114" s="13" t="s">
        <v>125</v>
      </c>
      <c r="C114" s="14" t="e">
        <f>SUMIF(#REF!,Ranking!B114,#REF!)</f>
        <v>#REF!</v>
      </c>
      <c r="D114" s="15" t="e">
        <f>SUMIF(#REF!,Ranking!B114,#REF!)</f>
        <v>#REF!</v>
      </c>
      <c r="E114" s="14" t="e">
        <f>SUMIF(#REF!,Ranking!B114,#REF!)</f>
        <v>#REF!</v>
      </c>
      <c r="F114" s="14" t="e">
        <f>SUMIF(#REF!,Ranking!B114,#REF!)</f>
        <v>#REF!</v>
      </c>
      <c r="G114" s="14" t="e">
        <f>SUMIF(#REF!,Ranking!B114,#REF!)</f>
        <v>#REF!</v>
      </c>
      <c r="H114" s="12" t="e">
        <f t="shared" si="30"/>
        <v>#REF!</v>
      </c>
      <c r="J114" s="20"/>
    </row>
    <row r="115" spans="1:10" ht="15.5">
      <c r="A115" s="12">
        <v>13</v>
      </c>
      <c r="B115" s="13" t="s">
        <v>126</v>
      </c>
      <c r="C115" s="14" t="e">
        <f>#REF!</f>
        <v>#REF!</v>
      </c>
      <c r="D115" s="15">
        <v>0.06</v>
      </c>
      <c r="E115" s="14" t="e">
        <f>C115+C115*D115</f>
        <v>#REF!</v>
      </c>
      <c r="F115" s="14" t="e">
        <f>E115+E115*7%</f>
        <v>#REF!</v>
      </c>
      <c r="G115" s="14" t="e">
        <f>C115+E115+F115</f>
        <v>#REF!</v>
      </c>
      <c r="H115" s="12" t="e">
        <f t="shared" si="30"/>
        <v>#REF!</v>
      </c>
      <c r="J115" s="20"/>
    </row>
    <row r="116" spans="1:10" ht="15.5">
      <c r="A116" s="12">
        <f t="shared" ref="A116" si="34">A115+1</f>
        <v>14</v>
      </c>
      <c r="B116" s="19" t="s">
        <v>127</v>
      </c>
      <c r="C116" s="14" t="e">
        <f>SUMIF(#REF!,Ranking!B116,#REF!)</f>
        <v>#REF!</v>
      </c>
      <c r="D116" s="15" t="e">
        <f>SUMIF(#REF!,Ranking!B116,#REF!)</f>
        <v>#REF!</v>
      </c>
      <c r="E116" s="14" t="e">
        <f>SUMIF(#REF!,Ranking!B116,#REF!)</f>
        <v>#REF!</v>
      </c>
      <c r="F116" s="14" t="e">
        <f>SUMIF(#REF!,Ranking!B116,#REF!)</f>
        <v>#REF!</v>
      </c>
      <c r="G116" s="14" t="e">
        <f>SUMIF(#REF!,Ranking!B116,#REF!)</f>
        <v>#REF!</v>
      </c>
      <c r="H116" s="12" t="e">
        <f t="shared" si="30"/>
        <v>#REF!</v>
      </c>
      <c r="J116" s="20"/>
    </row>
    <row r="117" spans="1:10" ht="15.5">
      <c r="A117" s="12">
        <v>15</v>
      </c>
      <c r="B117" s="13" t="s">
        <v>128</v>
      </c>
      <c r="C117" s="14" t="e">
        <f>SUMIF(#REF!,Ranking!B117,#REF!)</f>
        <v>#REF!</v>
      </c>
      <c r="D117" s="15" t="e">
        <f>SUMIF(#REF!,Ranking!B117,#REF!)</f>
        <v>#REF!</v>
      </c>
      <c r="E117" s="14" t="e">
        <f>SUMIF(#REF!,Ranking!B117,#REF!)</f>
        <v>#REF!</v>
      </c>
      <c r="F117" s="14" t="e">
        <f>SUMIF(#REF!,Ranking!B117,#REF!)</f>
        <v>#REF!</v>
      </c>
      <c r="G117" s="14" t="e">
        <f>SUMIF(#REF!,Ranking!B117,#REF!)</f>
        <v>#REF!</v>
      </c>
      <c r="H117" s="12" t="e">
        <f t="shared" si="30"/>
        <v>#REF!</v>
      </c>
      <c r="J117" s="20"/>
    </row>
    <row r="118" spans="1:10" ht="15.5">
      <c r="A118" s="12">
        <f t="shared" ref="A118" si="35">A117+1</f>
        <v>16</v>
      </c>
      <c r="B118" s="19" t="s">
        <v>129</v>
      </c>
      <c r="C118" s="14" t="e">
        <f>SUMIF(#REF!,Ranking!B118,#REF!)</f>
        <v>#REF!</v>
      </c>
      <c r="D118" s="15" t="e">
        <f>SUMIF(#REF!,Ranking!B118,#REF!)</f>
        <v>#REF!</v>
      </c>
      <c r="E118" s="14" t="e">
        <f>SUMIF(#REF!,Ranking!B118,#REF!)</f>
        <v>#REF!</v>
      </c>
      <c r="F118" s="14" t="e">
        <f>SUMIF(#REF!,Ranking!B118,#REF!)</f>
        <v>#REF!</v>
      </c>
      <c r="G118" s="14" t="e">
        <f>SUMIF(#REF!,Ranking!B118,#REF!)</f>
        <v>#REF!</v>
      </c>
      <c r="H118" s="12" t="e">
        <f t="shared" si="30"/>
        <v>#REF!</v>
      </c>
      <c r="J118" s="20"/>
    </row>
    <row r="119" spans="1:10" ht="15.5">
      <c r="A119" s="12">
        <v>17</v>
      </c>
      <c r="B119" s="13" t="s">
        <v>130</v>
      </c>
      <c r="C119" s="14" t="e">
        <f>SUMIF(#REF!,Ranking!B119,#REF!)</f>
        <v>#REF!</v>
      </c>
      <c r="D119" s="15" t="e">
        <f>SUMIF(#REF!,Ranking!B119,#REF!)</f>
        <v>#REF!</v>
      </c>
      <c r="E119" s="14" t="e">
        <f>SUMIF(#REF!,Ranking!B119,#REF!)</f>
        <v>#REF!</v>
      </c>
      <c r="F119" s="14" t="e">
        <f>SUMIF(#REF!,Ranking!B119,#REF!)</f>
        <v>#REF!</v>
      </c>
      <c r="G119" s="14" t="e">
        <f>SUMIF(#REF!,Ranking!B119,#REF!)</f>
        <v>#REF!</v>
      </c>
      <c r="H119" s="12" t="e">
        <f t="shared" si="30"/>
        <v>#REF!</v>
      </c>
      <c r="J119" s="20"/>
    </row>
    <row r="120" spans="1:10" ht="15.5">
      <c r="A120" s="12"/>
      <c r="B120" s="13"/>
      <c r="C120" s="14"/>
      <c r="D120" s="15"/>
      <c r="E120" s="14"/>
      <c r="F120" s="14"/>
      <c r="G120" s="14"/>
      <c r="H120" s="12"/>
      <c r="J120" s="20"/>
    </row>
    <row r="121" spans="1:10">
      <c r="A121" s="298" t="s">
        <v>136</v>
      </c>
      <c r="B121" s="298"/>
      <c r="C121" s="298"/>
      <c r="D121" s="298"/>
      <c r="E121" s="298"/>
      <c r="F121" s="298"/>
      <c r="G121" s="298"/>
      <c r="H121" s="298"/>
      <c r="J121" s="20"/>
    </row>
    <row r="122" spans="1:10" ht="42">
      <c r="A122" s="2" t="s">
        <v>84</v>
      </c>
      <c r="B122" s="2" t="s">
        <v>98</v>
      </c>
      <c r="C122" s="9" t="s">
        <v>109</v>
      </c>
      <c r="D122" s="10" t="s">
        <v>110</v>
      </c>
      <c r="E122" s="11" t="s">
        <v>111</v>
      </c>
      <c r="F122" s="11" t="s">
        <v>112</v>
      </c>
      <c r="G122" s="11" t="s">
        <v>113</v>
      </c>
      <c r="H122" s="2" t="s">
        <v>114</v>
      </c>
      <c r="J122" s="20"/>
    </row>
    <row r="123" spans="1:10" ht="15.5">
      <c r="A123" s="12">
        <v>1</v>
      </c>
      <c r="B123" s="13" t="s">
        <v>115</v>
      </c>
      <c r="C123" s="14" t="e">
        <f>SUMIF(#REF!,B123,#REF!)</f>
        <v>#REF!</v>
      </c>
      <c r="D123" s="15" t="e">
        <f>SUMIF(#REF!,B123,#REF!)</f>
        <v>#REF!</v>
      </c>
      <c r="E123" s="14" t="e">
        <f>SUMIF(#REF!,B123,#REF!)</f>
        <v>#REF!</v>
      </c>
      <c r="F123" s="14" t="e">
        <f>SUMIF(#REF!,B123,#REF!)</f>
        <v>#REF!</v>
      </c>
      <c r="G123" s="14" t="e">
        <f>SUMIF(#REF!,B123,#REF!)</f>
        <v>#REF!</v>
      </c>
      <c r="H123" s="12" t="e">
        <f>CONCATENATE("L-",RANK(G123,$G$123:$G$139,1))</f>
        <v>#REF!</v>
      </c>
      <c r="J123" s="20"/>
    </row>
    <row r="124" spans="1:10" ht="15.5">
      <c r="A124" s="12">
        <f>A123+1</f>
        <v>2</v>
      </c>
      <c r="B124" s="13" t="s">
        <v>116</v>
      </c>
      <c r="C124" s="14" t="e">
        <f>SUMIF(#REF!,B124,#REF!)</f>
        <v>#REF!</v>
      </c>
      <c r="D124" s="15" t="e">
        <f>SUMIF(#REF!,B124,#REF!)</f>
        <v>#REF!</v>
      </c>
      <c r="E124" s="14" t="e">
        <f>SUMIF(#REF!,B124,#REF!)</f>
        <v>#REF!</v>
      </c>
      <c r="F124" s="14" t="e">
        <f>SUMIF(#REF!,B124,#REF!)</f>
        <v>#REF!</v>
      </c>
      <c r="G124" s="14" t="e">
        <f>SUMIF(#REF!,B124,#REF!)</f>
        <v>#REF!</v>
      </c>
      <c r="H124" s="12" t="e">
        <f t="shared" ref="H124:H139" si="36">CONCATENATE("L-",RANK(G124,$G$123:$G$139,1))</f>
        <v>#REF!</v>
      </c>
      <c r="J124" s="20"/>
    </row>
    <row r="125" spans="1:10" ht="15.5">
      <c r="A125" s="12">
        <v>3</v>
      </c>
      <c r="B125" s="13" t="s">
        <v>117</v>
      </c>
      <c r="C125" s="14" t="e">
        <f>SUMIF(#REF!,B125,#REF!)</f>
        <v>#REF!</v>
      </c>
      <c r="D125" s="15" t="e">
        <f>SUMIF(#REF!,B125,#REF!)</f>
        <v>#REF!</v>
      </c>
      <c r="E125" s="14" t="e">
        <f>SUMIF(#REF!,B125,#REF!)</f>
        <v>#REF!</v>
      </c>
      <c r="F125" s="14" t="e">
        <f>SUMIF(#REF!,B125,#REF!)</f>
        <v>#REF!</v>
      </c>
      <c r="G125" s="14" t="e">
        <f>SUMIF(#REF!,B125,#REF!)</f>
        <v>#REF!</v>
      </c>
      <c r="H125" s="12" t="e">
        <f t="shared" si="36"/>
        <v>#REF!</v>
      </c>
      <c r="J125" s="20"/>
    </row>
    <row r="126" spans="1:10" ht="15.5">
      <c r="A126" s="12">
        <f t="shared" ref="A126" si="37">A125+1</f>
        <v>4</v>
      </c>
      <c r="B126" s="13" t="s">
        <v>118</v>
      </c>
      <c r="C126" s="14" t="e">
        <f>SUMIF(#REF!,B126,#REF!)</f>
        <v>#REF!</v>
      </c>
      <c r="D126" s="15" t="e">
        <f>SUMIF(#REF!,B126,#REF!)</f>
        <v>#REF!</v>
      </c>
      <c r="E126" s="14" t="e">
        <f>SUMIF(#REF!,B126,#REF!)</f>
        <v>#REF!</v>
      </c>
      <c r="F126" s="14" t="e">
        <f>SUMIF(#REF!,B126,#REF!)</f>
        <v>#REF!</v>
      </c>
      <c r="G126" s="14" t="e">
        <f>SUMIF(#REF!,B126,#REF!)</f>
        <v>#REF!</v>
      </c>
      <c r="H126" s="12" t="e">
        <f t="shared" si="36"/>
        <v>#REF!</v>
      </c>
      <c r="J126" s="20"/>
    </row>
    <row r="127" spans="1:10" ht="15.5">
      <c r="A127" s="12">
        <v>5</v>
      </c>
      <c r="B127" s="13" t="s">
        <v>119</v>
      </c>
      <c r="C127" s="14" t="e">
        <f>SUMIF(#REF!,B127,#REF!)</f>
        <v>#REF!</v>
      </c>
      <c r="D127" s="15" t="e">
        <f>SUMIF(#REF!,B127,#REF!)</f>
        <v>#REF!</v>
      </c>
      <c r="E127" s="14" t="e">
        <f>SUMIF(#REF!,B127,#REF!)</f>
        <v>#REF!</v>
      </c>
      <c r="F127" s="14" t="e">
        <f>SUMIF(#REF!,B127,#REF!)</f>
        <v>#REF!</v>
      </c>
      <c r="G127" s="14" t="e">
        <f>SUMIF(#REF!,B127,#REF!)</f>
        <v>#REF!</v>
      </c>
      <c r="H127" s="12" t="e">
        <f t="shared" si="36"/>
        <v>#REF!</v>
      </c>
      <c r="J127" s="20"/>
    </row>
    <row r="128" spans="1:10" ht="15.5">
      <c r="A128" s="12">
        <v>6</v>
      </c>
      <c r="B128" s="19" t="s">
        <v>120</v>
      </c>
      <c r="C128" s="14" t="e">
        <f>SUMIF(#REF!,B128,#REF!)</f>
        <v>#REF!</v>
      </c>
      <c r="D128" s="15" t="e">
        <f>SUMIF(#REF!,B128,#REF!)</f>
        <v>#REF!</v>
      </c>
      <c r="E128" s="14" t="e">
        <f>SUMIF(#REF!,B128,#REF!)</f>
        <v>#REF!</v>
      </c>
      <c r="F128" s="14" t="e">
        <f>SUMIF(#REF!,B128,#REF!)</f>
        <v>#REF!</v>
      </c>
      <c r="G128" s="14" t="e">
        <f>SUMIF(#REF!,B128,#REF!)</f>
        <v>#REF!</v>
      </c>
      <c r="H128" s="12" t="e">
        <f t="shared" si="36"/>
        <v>#REF!</v>
      </c>
      <c r="J128" s="20"/>
    </row>
    <row r="129" spans="1:10" ht="15.5">
      <c r="A129" s="12">
        <v>7</v>
      </c>
      <c r="B129" s="13" t="s">
        <v>121</v>
      </c>
      <c r="C129" s="14" t="e">
        <f>SUMIF(#REF!,B129,#REF!)</f>
        <v>#REF!</v>
      </c>
      <c r="D129" s="15" t="e">
        <f>SUMIF(#REF!,B129,#REF!)</f>
        <v>#REF!</v>
      </c>
      <c r="E129" s="14" t="e">
        <f>SUMIF(#REF!,B129,#REF!)</f>
        <v>#REF!</v>
      </c>
      <c r="F129" s="14" t="e">
        <f>SUMIF(#REF!,B129,#REF!)</f>
        <v>#REF!</v>
      </c>
      <c r="G129" s="14" t="e">
        <f>SUMIF(#REF!,B129,#REF!)</f>
        <v>#REF!</v>
      </c>
      <c r="H129" s="12" t="e">
        <f t="shared" si="36"/>
        <v>#REF!</v>
      </c>
      <c r="J129" s="20"/>
    </row>
    <row r="130" spans="1:10" ht="15.5">
      <c r="A130" s="12">
        <v>8</v>
      </c>
      <c r="B130" s="13" t="s">
        <v>122</v>
      </c>
      <c r="C130" s="14" t="e">
        <f>SUMIF(#REF!,B130,#REF!)</f>
        <v>#REF!</v>
      </c>
      <c r="D130" s="15" t="e">
        <f>SUMIF(#REF!,B130,#REF!)</f>
        <v>#REF!</v>
      </c>
      <c r="E130" s="14" t="e">
        <f>SUMIF(#REF!,B130,#REF!)</f>
        <v>#REF!</v>
      </c>
      <c r="F130" s="14" t="e">
        <f>SUMIF(#REF!,B130,#REF!)</f>
        <v>#REF!</v>
      </c>
      <c r="G130" s="14" t="e">
        <f>SUMIF(#REF!,B130,#REF!)</f>
        <v>#REF!</v>
      </c>
      <c r="H130" s="12" t="e">
        <f t="shared" si="36"/>
        <v>#REF!</v>
      </c>
      <c r="J130" s="20"/>
    </row>
    <row r="131" spans="1:10" s="7" customFormat="1" ht="15.5">
      <c r="A131" s="12">
        <v>9</v>
      </c>
      <c r="B131" s="21" t="s">
        <v>100</v>
      </c>
      <c r="C131" s="17" t="e">
        <f>SUMIF(#REF!,B131,#REF!)</f>
        <v>#REF!</v>
      </c>
      <c r="D131" s="18" t="e">
        <f>SUMIF(#REF!,B131,#REF!)</f>
        <v>#REF!</v>
      </c>
      <c r="E131" s="17" t="e">
        <f>SUMIF(#REF!,B131,#REF!)</f>
        <v>#REF!</v>
      </c>
      <c r="F131" s="17" t="e">
        <f>SUMIF(#REF!,B131,#REF!)</f>
        <v>#REF!</v>
      </c>
      <c r="G131" s="17" t="e">
        <f>SUMIF(#REF!,B131,#REF!)</f>
        <v>#REF!</v>
      </c>
      <c r="H131" s="12" t="e">
        <f t="shared" si="36"/>
        <v>#REF!</v>
      </c>
      <c r="J131" s="20"/>
    </row>
    <row r="132" spans="1:10" ht="15.5">
      <c r="A132" s="12">
        <f t="shared" ref="A132" si="38">A131+1</f>
        <v>10</v>
      </c>
      <c r="B132" s="19" t="s">
        <v>123</v>
      </c>
      <c r="C132" s="14" t="e">
        <f>SUMIF(#REF!,B132,#REF!)</f>
        <v>#REF!</v>
      </c>
      <c r="D132" s="15" t="e">
        <f>SUMIF(#REF!,B132,#REF!)</f>
        <v>#REF!</v>
      </c>
      <c r="E132" s="14" t="e">
        <f>SUMIF(#REF!,B132,#REF!)</f>
        <v>#REF!</v>
      </c>
      <c r="F132" s="14" t="e">
        <f>SUMIF(#REF!,B132,#REF!)</f>
        <v>#REF!</v>
      </c>
      <c r="G132" s="14" t="e">
        <f>SUMIF(#REF!,B132,#REF!)</f>
        <v>#REF!</v>
      </c>
      <c r="H132" s="12" t="e">
        <f t="shared" si="36"/>
        <v>#REF!</v>
      </c>
      <c r="J132" s="20"/>
    </row>
    <row r="133" spans="1:10" ht="15.5">
      <c r="A133" s="12">
        <v>11</v>
      </c>
      <c r="B133" s="13" t="s">
        <v>124</v>
      </c>
      <c r="C133" s="14" t="e">
        <f>SUMIF(#REF!,B133,#REF!)</f>
        <v>#REF!</v>
      </c>
      <c r="D133" s="15" t="e">
        <f>SUMIF(#REF!,B133,#REF!)</f>
        <v>#REF!</v>
      </c>
      <c r="E133" s="14" t="e">
        <f>SUMIF(#REF!,B133,#REF!)</f>
        <v>#REF!</v>
      </c>
      <c r="F133" s="14" t="e">
        <f>SUMIF(#REF!,B133,#REF!)</f>
        <v>#REF!</v>
      </c>
      <c r="G133" s="14" t="e">
        <f>SUMIF(#REF!,B133,#REF!)</f>
        <v>#REF!</v>
      </c>
      <c r="H133" s="12" t="e">
        <f t="shared" si="36"/>
        <v>#REF!</v>
      </c>
      <c r="J133" s="20"/>
    </row>
    <row r="134" spans="1:10" ht="15.5">
      <c r="A134" s="12">
        <f t="shared" ref="A134" si="39">A133+1</f>
        <v>12</v>
      </c>
      <c r="B134" s="13" t="s">
        <v>125</v>
      </c>
      <c r="C134" s="14" t="e">
        <f>SUMIF(#REF!,B134,#REF!)</f>
        <v>#REF!</v>
      </c>
      <c r="D134" s="15" t="e">
        <f>SUMIF(#REF!,B134,#REF!)</f>
        <v>#REF!</v>
      </c>
      <c r="E134" s="14" t="e">
        <f>SUMIF(#REF!,B134,#REF!)</f>
        <v>#REF!</v>
      </c>
      <c r="F134" s="14" t="e">
        <f>SUMIF(#REF!,B134,#REF!)</f>
        <v>#REF!</v>
      </c>
      <c r="G134" s="14" t="e">
        <f>SUMIF(#REF!,B134,#REF!)</f>
        <v>#REF!</v>
      </c>
      <c r="H134" s="12" t="e">
        <f t="shared" si="36"/>
        <v>#REF!</v>
      </c>
      <c r="J134" s="20"/>
    </row>
    <row r="135" spans="1:10" ht="15.5">
      <c r="A135" s="12">
        <v>13</v>
      </c>
      <c r="B135" s="13" t="s">
        <v>126</v>
      </c>
      <c r="C135" s="14" t="e">
        <f>#REF!</f>
        <v>#REF!</v>
      </c>
      <c r="D135" s="15">
        <v>0.06</v>
      </c>
      <c r="E135" s="14" t="e">
        <f>C135+C135*D135</f>
        <v>#REF!</v>
      </c>
      <c r="F135" s="14" t="e">
        <f>E135+E135*7%</f>
        <v>#REF!</v>
      </c>
      <c r="G135" s="14" t="e">
        <f>C135+E135+F135</f>
        <v>#REF!</v>
      </c>
      <c r="H135" s="12" t="e">
        <f t="shared" si="36"/>
        <v>#REF!</v>
      </c>
      <c r="J135" s="20"/>
    </row>
    <row r="136" spans="1:10" ht="15.5">
      <c r="A136" s="12">
        <f t="shared" ref="A136" si="40">A135+1</f>
        <v>14</v>
      </c>
      <c r="B136" s="19" t="s">
        <v>127</v>
      </c>
      <c r="C136" s="14" t="e">
        <f>SUMIF(#REF!,B136,#REF!)</f>
        <v>#REF!</v>
      </c>
      <c r="D136" s="15" t="e">
        <f>SUMIF(#REF!,B136,#REF!)</f>
        <v>#REF!</v>
      </c>
      <c r="E136" s="14" t="e">
        <f>SUMIF(#REF!,B136,#REF!)</f>
        <v>#REF!</v>
      </c>
      <c r="F136" s="14" t="e">
        <f>SUMIF(#REF!,B136,#REF!)</f>
        <v>#REF!</v>
      </c>
      <c r="G136" s="14" t="e">
        <f>SUMIF(#REF!,B136,#REF!)</f>
        <v>#REF!</v>
      </c>
      <c r="H136" s="12" t="e">
        <f t="shared" si="36"/>
        <v>#REF!</v>
      </c>
      <c r="J136" s="20"/>
    </row>
    <row r="137" spans="1:10" ht="15.5">
      <c r="A137" s="12">
        <v>15</v>
      </c>
      <c r="B137" s="13" t="s">
        <v>128</v>
      </c>
      <c r="C137" s="14" t="e">
        <f>SUMIF(#REF!,B137,#REF!)</f>
        <v>#REF!</v>
      </c>
      <c r="D137" s="15" t="e">
        <f>SUMIF(#REF!,B137,#REF!)</f>
        <v>#REF!</v>
      </c>
      <c r="E137" s="14" t="e">
        <f>SUMIF(#REF!,B137,#REF!)</f>
        <v>#REF!</v>
      </c>
      <c r="F137" s="14" t="e">
        <f>SUMIF(#REF!,B137,#REF!)</f>
        <v>#REF!</v>
      </c>
      <c r="G137" s="14" t="e">
        <f>SUMIF(#REF!,B137,#REF!)</f>
        <v>#REF!</v>
      </c>
      <c r="H137" s="12" t="e">
        <f t="shared" si="36"/>
        <v>#REF!</v>
      </c>
      <c r="J137" s="20"/>
    </row>
    <row r="138" spans="1:10" ht="15.5">
      <c r="A138" s="12">
        <f t="shared" ref="A138" si="41">A137+1</f>
        <v>16</v>
      </c>
      <c r="B138" s="19" t="s">
        <v>129</v>
      </c>
      <c r="C138" s="14" t="e">
        <f>SUMIF(#REF!,B138,#REF!)</f>
        <v>#REF!</v>
      </c>
      <c r="D138" s="15" t="e">
        <f>SUMIF(#REF!,B138,#REF!)</f>
        <v>#REF!</v>
      </c>
      <c r="E138" s="14" t="e">
        <f>SUMIF(#REF!,B138,#REF!)</f>
        <v>#REF!</v>
      </c>
      <c r="F138" s="14" t="e">
        <f>SUMIF(#REF!,B138,#REF!)</f>
        <v>#REF!</v>
      </c>
      <c r="G138" s="14" t="e">
        <f>SUMIF(#REF!,B138,#REF!)</f>
        <v>#REF!</v>
      </c>
      <c r="H138" s="12" t="e">
        <f t="shared" si="36"/>
        <v>#REF!</v>
      </c>
      <c r="J138" s="20"/>
    </row>
    <row r="139" spans="1:10" ht="15.5">
      <c r="A139" s="12">
        <v>17</v>
      </c>
      <c r="B139" s="13" t="s">
        <v>130</v>
      </c>
      <c r="C139" s="14" t="e">
        <f>SUMIF(#REF!,B139,#REF!)</f>
        <v>#REF!</v>
      </c>
      <c r="D139" s="15" t="e">
        <f>SUMIF(#REF!,B139,#REF!)</f>
        <v>#REF!</v>
      </c>
      <c r="E139" s="14" t="e">
        <f>SUMIF(#REF!,B139,#REF!)</f>
        <v>#REF!</v>
      </c>
      <c r="F139" s="14" t="e">
        <f>SUMIF(#REF!,B139,#REF!)</f>
        <v>#REF!</v>
      </c>
      <c r="G139" s="14" t="e">
        <f>SUMIF(#REF!,B139,#REF!)</f>
        <v>#REF!</v>
      </c>
      <c r="H139" s="12" t="e">
        <f t="shared" si="36"/>
        <v>#REF!</v>
      </c>
      <c r="J139" s="20"/>
    </row>
    <row r="140" spans="1:10" ht="15.5">
      <c r="A140" s="12"/>
      <c r="B140" s="19"/>
      <c r="C140" s="14"/>
      <c r="D140" s="15"/>
      <c r="E140" s="14"/>
      <c r="F140" s="14"/>
      <c r="G140" s="14"/>
      <c r="H140" s="12"/>
      <c r="J140" s="20"/>
    </row>
    <row r="141" spans="1:10">
      <c r="A141" s="298" t="s">
        <v>137</v>
      </c>
      <c r="B141" s="298"/>
      <c r="C141" s="298"/>
      <c r="D141" s="298"/>
      <c r="E141" s="298"/>
      <c r="F141" s="298"/>
      <c r="G141" s="298"/>
      <c r="H141" s="298"/>
      <c r="J141" s="20"/>
    </row>
    <row r="142" spans="1:10" ht="42">
      <c r="A142" s="2" t="s">
        <v>84</v>
      </c>
      <c r="B142" s="2" t="s">
        <v>98</v>
      </c>
      <c r="C142" s="9" t="s">
        <v>109</v>
      </c>
      <c r="D142" s="10" t="s">
        <v>110</v>
      </c>
      <c r="E142" s="11" t="s">
        <v>111</v>
      </c>
      <c r="F142" s="11" t="s">
        <v>112</v>
      </c>
      <c r="G142" s="11" t="s">
        <v>113</v>
      </c>
      <c r="H142" s="2" t="s">
        <v>114</v>
      </c>
      <c r="J142" s="20"/>
    </row>
    <row r="143" spans="1:10" ht="15.5">
      <c r="A143" s="12">
        <v>1</v>
      </c>
      <c r="B143" s="13" t="s">
        <v>115</v>
      </c>
      <c r="C143" s="14" t="e">
        <f>SUMIF(#REF!,B143,#REF!)</f>
        <v>#REF!</v>
      </c>
      <c r="D143" s="15" t="e">
        <f>SUMIF(#REF!,B143,#REF!)</f>
        <v>#REF!</v>
      </c>
      <c r="E143" s="14" t="e">
        <f>SUMIF(#REF!,B143,#REF!)</f>
        <v>#REF!</v>
      </c>
      <c r="F143" s="14" t="e">
        <f>SUMIF(#REF!,B143,#REF!)</f>
        <v>#REF!</v>
      </c>
      <c r="G143" s="14" t="e">
        <f>SUMIF(#REF!,B143,#REF!)</f>
        <v>#REF!</v>
      </c>
      <c r="H143" s="12" t="e">
        <f>CONCATENATE("L-",RANK(G143,$G$143:$G$159,1))</f>
        <v>#REF!</v>
      </c>
      <c r="J143" s="20"/>
    </row>
    <row r="144" spans="1:10" ht="15.5">
      <c r="A144" s="12">
        <f>A143+1</f>
        <v>2</v>
      </c>
      <c r="B144" s="13" t="s">
        <v>116</v>
      </c>
      <c r="C144" s="14" t="e">
        <f>SUMIF(#REF!,B144,#REF!)</f>
        <v>#REF!</v>
      </c>
      <c r="D144" s="15" t="e">
        <f>SUMIF(#REF!,B144,#REF!)</f>
        <v>#REF!</v>
      </c>
      <c r="E144" s="14" t="e">
        <f>SUMIF(#REF!,B144,#REF!)</f>
        <v>#REF!</v>
      </c>
      <c r="F144" s="14" t="e">
        <f>SUMIF(#REF!,B144,#REF!)</f>
        <v>#REF!</v>
      </c>
      <c r="G144" s="14" t="e">
        <f>SUMIF(#REF!,B144,#REF!)</f>
        <v>#REF!</v>
      </c>
      <c r="H144" s="12" t="e">
        <f t="shared" ref="H144:H159" si="42">CONCATENATE("L-",RANK(G144,$G$143:$G$159,1))</f>
        <v>#REF!</v>
      </c>
      <c r="J144" s="20"/>
    </row>
    <row r="145" spans="1:10" s="7" customFormat="1" ht="15.5">
      <c r="A145" s="12">
        <v>3</v>
      </c>
      <c r="B145" s="21" t="s">
        <v>117</v>
      </c>
      <c r="C145" s="17" t="e">
        <f>SUMIF(#REF!,B145,#REF!)</f>
        <v>#REF!</v>
      </c>
      <c r="D145" s="18" t="e">
        <f>SUMIF(#REF!,B145,#REF!)</f>
        <v>#REF!</v>
      </c>
      <c r="E145" s="17" t="e">
        <f>SUMIF(#REF!,B145,#REF!)</f>
        <v>#REF!</v>
      </c>
      <c r="F145" s="17" t="e">
        <f>SUMIF(#REF!,B145,#REF!)</f>
        <v>#REF!</v>
      </c>
      <c r="G145" s="17" t="e">
        <f>SUMIF(#REF!,B145,#REF!)</f>
        <v>#REF!</v>
      </c>
      <c r="H145" s="12" t="e">
        <f t="shared" si="42"/>
        <v>#REF!</v>
      </c>
      <c r="J145" s="20"/>
    </row>
    <row r="146" spans="1:10" ht="15.5">
      <c r="A146" s="12">
        <f t="shared" ref="A146" si="43">A145+1</f>
        <v>4</v>
      </c>
      <c r="B146" s="13" t="s">
        <v>118</v>
      </c>
      <c r="C146" s="14" t="e">
        <f>SUMIF(#REF!,B146,#REF!)</f>
        <v>#REF!</v>
      </c>
      <c r="D146" s="15" t="e">
        <f>SUMIF(#REF!,B146,#REF!)</f>
        <v>#REF!</v>
      </c>
      <c r="E146" s="14" t="e">
        <f>SUMIF(#REF!,B146,#REF!)</f>
        <v>#REF!</v>
      </c>
      <c r="F146" s="14" t="e">
        <f>SUMIF(#REF!,B146,#REF!)</f>
        <v>#REF!</v>
      </c>
      <c r="G146" s="14" t="e">
        <f>SUMIF(#REF!,B146,#REF!)</f>
        <v>#REF!</v>
      </c>
      <c r="H146" s="12" t="e">
        <f t="shared" si="42"/>
        <v>#REF!</v>
      </c>
      <c r="J146" s="20"/>
    </row>
    <row r="147" spans="1:10" ht="15.5">
      <c r="A147" s="12">
        <v>5</v>
      </c>
      <c r="B147" s="13" t="s">
        <v>119</v>
      </c>
      <c r="C147" s="14" t="e">
        <f>SUMIF(#REF!,B147,#REF!)</f>
        <v>#REF!</v>
      </c>
      <c r="D147" s="15" t="e">
        <f>SUMIF(#REF!,B147,#REF!)</f>
        <v>#REF!</v>
      </c>
      <c r="E147" s="14" t="e">
        <f>SUMIF(#REF!,B147,#REF!)</f>
        <v>#REF!</v>
      </c>
      <c r="F147" s="14" t="e">
        <f>SUMIF(#REF!,B147,#REF!)</f>
        <v>#REF!</v>
      </c>
      <c r="G147" s="14" t="e">
        <f>SUMIF(#REF!,B147,#REF!)</f>
        <v>#REF!</v>
      </c>
      <c r="H147" s="12" t="e">
        <f t="shared" si="42"/>
        <v>#REF!</v>
      </c>
      <c r="J147" s="20"/>
    </row>
    <row r="148" spans="1:10" ht="15.5">
      <c r="A148" s="12">
        <v>6</v>
      </c>
      <c r="B148" s="19" t="s">
        <v>120</v>
      </c>
      <c r="C148" s="14" t="e">
        <f>SUMIF(#REF!,B148,#REF!)</f>
        <v>#REF!</v>
      </c>
      <c r="D148" s="15" t="e">
        <f>SUMIF(#REF!,B148,#REF!)</f>
        <v>#REF!</v>
      </c>
      <c r="E148" s="14" t="e">
        <f>SUMIF(#REF!,B148,#REF!)</f>
        <v>#REF!</v>
      </c>
      <c r="F148" s="14" t="e">
        <f>SUMIF(#REF!,B148,#REF!)</f>
        <v>#REF!</v>
      </c>
      <c r="G148" s="14" t="e">
        <f>SUMIF(#REF!,B148,#REF!)</f>
        <v>#REF!</v>
      </c>
      <c r="H148" s="12" t="e">
        <f t="shared" si="42"/>
        <v>#REF!</v>
      </c>
      <c r="J148" s="20"/>
    </row>
    <row r="149" spans="1:10" ht="15.5">
      <c r="A149" s="12">
        <v>7</v>
      </c>
      <c r="B149" s="13" t="s">
        <v>121</v>
      </c>
      <c r="C149" s="14" t="e">
        <f>SUMIF(#REF!,B149,#REF!)</f>
        <v>#REF!</v>
      </c>
      <c r="D149" s="15" t="e">
        <f>SUMIF(#REF!,B149,#REF!)</f>
        <v>#REF!</v>
      </c>
      <c r="E149" s="14" t="e">
        <f>SUMIF(#REF!,B149,#REF!)</f>
        <v>#REF!</v>
      </c>
      <c r="F149" s="14" t="e">
        <f>SUMIF(#REF!,B149,#REF!)</f>
        <v>#REF!</v>
      </c>
      <c r="G149" s="14" t="e">
        <f>SUMIF(#REF!,B149,#REF!)</f>
        <v>#REF!</v>
      </c>
      <c r="H149" s="12" t="e">
        <f t="shared" si="42"/>
        <v>#REF!</v>
      </c>
      <c r="J149" s="20"/>
    </row>
    <row r="150" spans="1:10" ht="15.5">
      <c r="A150" s="12">
        <v>8</v>
      </c>
      <c r="B150" s="13" t="s">
        <v>122</v>
      </c>
      <c r="C150" s="14" t="e">
        <f>SUMIF(#REF!,B150,#REF!)</f>
        <v>#REF!</v>
      </c>
      <c r="D150" s="15" t="e">
        <f>SUMIF(#REF!,B150,#REF!)</f>
        <v>#REF!</v>
      </c>
      <c r="E150" s="14" t="e">
        <f>SUMIF(#REF!,B150,#REF!)</f>
        <v>#REF!</v>
      </c>
      <c r="F150" s="14" t="e">
        <f>SUMIF(#REF!,B150,#REF!)</f>
        <v>#REF!</v>
      </c>
      <c r="G150" s="14" t="e">
        <f>SUMIF(#REF!,B150,#REF!)</f>
        <v>#REF!</v>
      </c>
      <c r="H150" s="12" t="e">
        <f t="shared" si="42"/>
        <v>#REF!</v>
      </c>
      <c r="J150" s="20"/>
    </row>
    <row r="151" spans="1:10" ht="15.5">
      <c r="A151" s="12">
        <v>9</v>
      </c>
      <c r="B151" s="13" t="s">
        <v>100</v>
      </c>
      <c r="C151" s="14" t="e">
        <f>SUMIF(#REF!,B151,#REF!)</f>
        <v>#REF!</v>
      </c>
      <c r="D151" s="15" t="e">
        <f>SUMIF(#REF!,B151,#REF!)</f>
        <v>#REF!</v>
      </c>
      <c r="E151" s="14" t="e">
        <f>SUMIF(#REF!,B151,#REF!)</f>
        <v>#REF!</v>
      </c>
      <c r="F151" s="14" t="e">
        <f>SUMIF(#REF!,B151,#REF!)</f>
        <v>#REF!</v>
      </c>
      <c r="G151" s="14" t="e">
        <f>SUMIF(#REF!,B151,#REF!)</f>
        <v>#REF!</v>
      </c>
      <c r="H151" s="12" t="e">
        <f t="shared" si="42"/>
        <v>#REF!</v>
      </c>
      <c r="J151" s="20"/>
    </row>
    <row r="152" spans="1:10" ht="15.5">
      <c r="A152" s="12">
        <f t="shared" ref="A152" si="44">A151+1</f>
        <v>10</v>
      </c>
      <c r="B152" s="19" t="s">
        <v>123</v>
      </c>
      <c r="C152" s="14" t="e">
        <f>SUMIF(#REF!,B152,#REF!)</f>
        <v>#REF!</v>
      </c>
      <c r="D152" s="15" t="e">
        <f>SUMIF(#REF!,B152,#REF!)</f>
        <v>#REF!</v>
      </c>
      <c r="E152" s="14" t="e">
        <f>SUMIF(#REF!,B152,#REF!)</f>
        <v>#REF!</v>
      </c>
      <c r="F152" s="14" t="e">
        <f>SUMIF(#REF!,B152,#REF!)</f>
        <v>#REF!</v>
      </c>
      <c r="G152" s="14" t="e">
        <f>SUMIF(#REF!,B152,#REF!)</f>
        <v>#REF!</v>
      </c>
      <c r="H152" s="12" t="e">
        <f t="shared" si="42"/>
        <v>#REF!</v>
      </c>
      <c r="J152" s="20"/>
    </row>
    <row r="153" spans="1:10" ht="15.5">
      <c r="A153" s="12">
        <v>11</v>
      </c>
      <c r="B153" s="13" t="s">
        <v>124</v>
      </c>
      <c r="C153" s="14" t="e">
        <f>SUMIF(#REF!,B153,#REF!)</f>
        <v>#REF!</v>
      </c>
      <c r="D153" s="15" t="e">
        <f>SUMIF(#REF!,B153,#REF!)</f>
        <v>#REF!</v>
      </c>
      <c r="E153" s="14" t="e">
        <f>SUMIF(#REF!,B153,#REF!)</f>
        <v>#REF!</v>
      </c>
      <c r="F153" s="14" t="e">
        <f>SUMIF(#REF!,B153,#REF!)</f>
        <v>#REF!</v>
      </c>
      <c r="G153" s="14" t="e">
        <f>SUMIF(#REF!,B153,#REF!)</f>
        <v>#REF!</v>
      </c>
      <c r="H153" s="12" t="e">
        <f t="shared" si="42"/>
        <v>#REF!</v>
      </c>
      <c r="J153" s="20"/>
    </row>
    <row r="154" spans="1:10" ht="15.5">
      <c r="A154" s="12">
        <f t="shared" ref="A154" si="45">A153+1</f>
        <v>12</v>
      </c>
      <c r="B154" s="13" t="s">
        <v>125</v>
      </c>
      <c r="C154" s="14" t="e">
        <f>SUMIF(#REF!,B154,#REF!)</f>
        <v>#REF!</v>
      </c>
      <c r="D154" s="15" t="e">
        <f>SUMIF(#REF!,B154,#REF!)</f>
        <v>#REF!</v>
      </c>
      <c r="E154" s="14" t="e">
        <f>SUMIF(#REF!,B154,#REF!)</f>
        <v>#REF!</v>
      </c>
      <c r="F154" s="14" t="e">
        <f>SUMIF(#REF!,B154,#REF!)</f>
        <v>#REF!</v>
      </c>
      <c r="G154" s="14" t="e">
        <f>SUMIF(#REF!,B154,#REF!)</f>
        <v>#REF!</v>
      </c>
      <c r="H154" s="12" t="e">
        <f t="shared" si="42"/>
        <v>#REF!</v>
      </c>
      <c r="J154" s="20"/>
    </row>
    <row r="155" spans="1:10" ht="15.5">
      <c r="A155" s="12">
        <v>13</v>
      </c>
      <c r="B155" s="13" t="s">
        <v>126</v>
      </c>
      <c r="C155" s="14" t="e">
        <f>#REF!</f>
        <v>#REF!</v>
      </c>
      <c r="D155" s="15">
        <v>0.06</v>
      </c>
      <c r="E155" s="14" t="e">
        <f>C155+C155*D155</f>
        <v>#REF!</v>
      </c>
      <c r="F155" s="14" t="e">
        <f>E155+E155*7%</f>
        <v>#REF!</v>
      </c>
      <c r="G155" s="14" t="e">
        <f>C155+E155+F155</f>
        <v>#REF!</v>
      </c>
      <c r="H155" s="12" t="e">
        <f t="shared" si="42"/>
        <v>#REF!</v>
      </c>
      <c r="J155" s="20"/>
    </row>
    <row r="156" spans="1:10" ht="15.5">
      <c r="A156" s="12">
        <f t="shared" ref="A156" si="46">A155+1</f>
        <v>14</v>
      </c>
      <c r="B156" s="19" t="s">
        <v>127</v>
      </c>
      <c r="C156" s="14" t="e">
        <f>SUMIF(#REF!,B156,#REF!)</f>
        <v>#REF!</v>
      </c>
      <c r="D156" s="15" t="e">
        <f>SUMIF(#REF!,B156,#REF!)</f>
        <v>#REF!</v>
      </c>
      <c r="E156" s="14" t="e">
        <f>SUMIF(#REF!,B156,#REF!)</f>
        <v>#REF!</v>
      </c>
      <c r="F156" s="14" t="e">
        <f>SUMIF(#REF!,B156,#REF!)</f>
        <v>#REF!</v>
      </c>
      <c r="G156" s="14" t="e">
        <f>SUMIF(#REF!,B156,#REF!)</f>
        <v>#REF!</v>
      </c>
      <c r="H156" s="12" t="e">
        <f t="shared" si="42"/>
        <v>#REF!</v>
      </c>
      <c r="J156" s="20"/>
    </row>
    <row r="157" spans="1:10" ht="15.5">
      <c r="A157" s="12">
        <v>15</v>
      </c>
      <c r="B157" s="13" t="s">
        <v>128</v>
      </c>
      <c r="C157" s="14" t="e">
        <f>SUMIF(#REF!,B157,#REF!)</f>
        <v>#REF!</v>
      </c>
      <c r="D157" s="15" t="e">
        <f>SUMIF(#REF!,B157,#REF!)</f>
        <v>#REF!</v>
      </c>
      <c r="E157" s="14" t="e">
        <f>SUMIF(#REF!,B157,#REF!)</f>
        <v>#REF!</v>
      </c>
      <c r="F157" s="14" t="e">
        <f>SUMIF(#REF!,B157,#REF!)</f>
        <v>#REF!</v>
      </c>
      <c r="G157" s="14" t="e">
        <f>SUMIF(#REF!,B157,#REF!)</f>
        <v>#REF!</v>
      </c>
      <c r="H157" s="12" t="e">
        <f t="shared" si="42"/>
        <v>#REF!</v>
      </c>
      <c r="J157" s="20"/>
    </row>
    <row r="158" spans="1:10" ht="15.5">
      <c r="A158" s="12">
        <f t="shared" ref="A158" si="47">A157+1</f>
        <v>16</v>
      </c>
      <c r="B158" s="19" t="s">
        <v>129</v>
      </c>
      <c r="C158" s="14" t="e">
        <f>SUMIF(#REF!,B158,#REF!)</f>
        <v>#REF!</v>
      </c>
      <c r="D158" s="15" t="e">
        <f>SUMIF(#REF!,B158,#REF!)</f>
        <v>#REF!</v>
      </c>
      <c r="E158" s="14" t="e">
        <f>SUMIF(#REF!,B158,#REF!)</f>
        <v>#REF!</v>
      </c>
      <c r="F158" s="14" t="e">
        <f>SUMIF(#REF!,B158,#REF!)</f>
        <v>#REF!</v>
      </c>
      <c r="G158" s="14" t="e">
        <f>SUMIF(#REF!,B158,#REF!)</f>
        <v>#REF!</v>
      </c>
      <c r="H158" s="12" t="e">
        <f t="shared" si="42"/>
        <v>#REF!</v>
      </c>
      <c r="J158" s="20"/>
    </row>
    <row r="159" spans="1:10" ht="15.5">
      <c r="A159" s="12">
        <v>17</v>
      </c>
      <c r="B159" s="13" t="s">
        <v>130</v>
      </c>
      <c r="C159" s="14" t="e">
        <f>SUMIF(#REF!,B159,#REF!)</f>
        <v>#REF!</v>
      </c>
      <c r="D159" s="15" t="e">
        <f>SUMIF(#REF!,B159,#REF!)</f>
        <v>#REF!</v>
      </c>
      <c r="E159" s="14" t="e">
        <f>SUMIF(#REF!,B159,#REF!)</f>
        <v>#REF!</v>
      </c>
      <c r="F159" s="14" t="e">
        <f>SUMIF(#REF!,B159,#REF!)</f>
        <v>#REF!</v>
      </c>
      <c r="G159" s="14" t="e">
        <f>SUMIF(#REF!,B159,#REF!)</f>
        <v>#REF!</v>
      </c>
      <c r="H159" s="12" t="e">
        <f t="shared" si="42"/>
        <v>#REF!</v>
      </c>
      <c r="J159" s="20"/>
    </row>
    <row r="160" spans="1:10" ht="15.5">
      <c r="A160" s="12"/>
      <c r="B160" s="19"/>
      <c r="C160" s="14"/>
      <c r="D160" s="15"/>
      <c r="E160" s="14"/>
      <c r="F160" s="14"/>
      <c r="G160" s="14"/>
      <c r="H160" s="12"/>
      <c r="J160" s="20"/>
    </row>
    <row r="161" spans="1:10">
      <c r="J161" s="20"/>
    </row>
    <row r="162" spans="1:10">
      <c r="A162" s="298" t="s">
        <v>138</v>
      </c>
      <c r="B162" s="298"/>
      <c r="C162" s="298"/>
      <c r="D162" s="298"/>
      <c r="E162" s="298"/>
      <c r="F162" s="298"/>
      <c r="G162" s="298"/>
      <c r="H162" s="298"/>
      <c r="J162" s="20"/>
    </row>
    <row r="163" spans="1:10" ht="42">
      <c r="A163" s="2" t="s">
        <v>84</v>
      </c>
      <c r="B163" s="2" t="s">
        <v>98</v>
      </c>
      <c r="C163" s="9" t="s">
        <v>109</v>
      </c>
      <c r="D163" s="10" t="s">
        <v>110</v>
      </c>
      <c r="E163" s="11" t="s">
        <v>111</v>
      </c>
      <c r="F163" s="11" t="s">
        <v>112</v>
      </c>
      <c r="G163" s="11" t="s">
        <v>113</v>
      </c>
      <c r="H163" s="2" t="s">
        <v>114</v>
      </c>
      <c r="J163" s="20"/>
    </row>
    <row r="164" spans="1:10" ht="15.5">
      <c r="A164" s="12">
        <v>1</v>
      </c>
      <c r="B164" s="13" t="s">
        <v>115</v>
      </c>
      <c r="C164" s="14" t="e">
        <f>SUMIF(#REF!,B164,#REF!)</f>
        <v>#REF!</v>
      </c>
      <c r="D164" s="15" t="e">
        <f>SUMIF(#REF!,B164,#REF!)</f>
        <v>#REF!</v>
      </c>
      <c r="E164" s="14" t="e">
        <f>SUMIF(#REF!,B164,#REF!)</f>
        <v>#REF!</v>
      </c>
      <c r="F164" s="14" t="e">
        <f>SUMIF(#REF!,B164,#REF!)</f>
        <v>#REF!</v>
      </c>
      <c r="G164" s="14" t="e">
        <f>SUMIF(#REF!,B164,#REF!)</f>
        <v>#REF!</v>
      </c>
      <c r="H164" s="12" t="e">
        <f>CONCATENATE("L-",RANK(G164,$G$164:$G$180,1))</f>
        <v>#REF!</v>
      </c>
      <c r="J164" s="20"/>
    </row>
    <row r="165" spans="1:10" ht="15.5">
      <c r="A165" s="12">
        <f>A164+1</f>
        <v>2</v>
      </c>
      <c r="B165" s="13" t="s">
        <v>116</v>
      </c>
      <c r="C165" s="14" t="e">
        <f>SUMIF(#REF!,B165,#REF!)</f>
        <v>#REF!</v>
      </c>
      <c r="D165" s="15" t="e">
        <f>SUMIF(#REF!,B165,#REF!)</f>
        <v>#REF!</v>
      </c>
      <c r="E165" s="14" t="e">
        <f>SUMIF(#REF!,B165,#REF!)</f>
        <v>#REF!</v>
      </c>
      <c r="F165" s="14" t="e">
        <f>SUMIF(#REF!,B165,#REF!)</f>
        <v>#REF!</v>
      </c>
      <c r="G165" s="14" t="e">
        <f>SUMIF(#REF!,B165,#REF!)</f>
        <v>#REF!</v>
      </c>
      <c r="H165" s="12" t="e">
        <f t="shared" ref="H165:H180" si="48">CONCATENATE("L-",RANK(G165,$G$164:$G$180,1))</f>
        <v>#REF!</v>
      </c>
      <c r="J165" s="20"/>
    </row>
    <row r="166" spans="1:10" ht="15.5">
      <c r="A166" s="12">
        <v>3</v>
      </c>
      <c r="B166" s="13" t="s">
        <v>117</v>
      </c>
      <c r="C166" s="14" t="e">
        <f>SUMIF(#REF!,B166,#REF!)</f>
        <v>#REF!</v>
      </c>
      <c r="D166" s="15" t="e">
        <f>SUMIF(#REF!,B166,#REF!)</f>
        <v>#REF!</v>
      </c>
      <c r="E166" s="14" t="e">
        <f>SUMIF(#REF!,B166,#REF!)</f>
        <v>#REF!</v>
      </c>
      <c r="F166" s="14" t="e">
        <f>SUMIF(#REF!,B166,#REF!)</f>
        <v>#REF!</v>
      </c>
      <c r="G166" s="14" t="e">
        <f>SUMIF(#REF!,B166,#REF!)</f>
        <v>#REF!</v>
      </c>
      <c r="H166" s="12" t="e">
        <f t="shared" si="48"/>
        <v>#REF!</v>
      </c>
      <c r="J166" s="20"/>
    </row>
    <row r="167" spans="1:10" ht="15.5">
      <c r="A167" s="12">
        <f t="shared" ref="A167" si="49">A166+1</f>
        <v>4</v>
      </c>
      <c r="B167" s="13" t="s">
        <v>118</v>
      </c>
      <c r="C167" s="14" t="e">
        <f>SUMIF(#REF!,B167,#REF!)</f>
        <v>#REF!</v>
      </c>
      <c r="D167" s="15" t="e">
        <f>SUMIF(#REF!,B167,#REF!)</f>
        <v>#REF!</v>
      </c>
      <c r="E167" s="14" t="e">
        <f>SUMIF(#REF!,B167,#REF!)</f>
        <v>#REF!</v>
      </c>
      <c r="F167" s="14" t="e">
        <f>SUMIF(#REF!,B167,#REF!)</f>
        <v>#REF!</v>
      </c>
      <c r="G167" s="14" t="e">
        <f>SUMIF(#REF!,B167,#REF!)</f>
        <v>#REF!</v>
      </c>
      <c r="H167" s="12" t="e">
        <f t="shared" si="48"/>
        <v>#REF!</v>
      </c>
      <c r="J167" s="20"/>
    </row>
    <row r="168" spans="1:10" ht="15.5">
      <c r="A168" s="12">
        <v>5</v>
      </c>
      <c r="B168" s="13" t="s">
        <v>119</v>
      </c>
      <c r="C168" s="14" t="e">
        <f>SUMIF(#REF!,B168,#REF!)</f>
        <v>#REF!</v>
      </c>
      <c r="D168" s="15" t="e">
        <f>SUMIF(#REF!,B168,#REF!)</f>
        <v>#REF!</v>
      </c>
      <c r="E168" s="14" t="e">
        <f>SUMIF(#REF!,B168,#REF!)</f>
        <v>#REF!</v>
      </c>
      <c r="F168" s="14" t="e">
        <f>SUMIF(#REF!,B168,#REF!)</f>
        <v>#REF!</v>
      </c>
      <c r="G168" s="14" t="e">
        <f>SUMIF(#REF!,B168,#REF!)</f>
        <v>#REF!</v>
      </c>
      <c r="H168" s="12" t="e">
        <f t="shared" si="48"/>
        <v>#REF!</v>
      </c>
      <c r="J168" s="20"/>
    </row>
    <row r="169" spans="1:10" s="7" customFormat="1" ht="15.5">
      <c r="A169" s="12">
        <v>6</v>
      </c>
      <c r="B169" s="16" t="s">
        <v>120</v>
      </c>
      <c r="C169" s="17" t="e">
        <f>SUMIF(#REF!,B169,#REF!)</f>
        <v>#REF!</v>
      </c>
      <c r="D169" s="18" t="e">
        <f>SUMIF(#REF!,B169,#REF!)</f>
        <v>#REF!</v>
      </c>
      <c r="E169" s="17" t="e">
        <f>SUMIF(#REF!,B169,#REF!)</f>
        <v>#REF!</v>
      </c>
      <c r="F169" s="17" t="e">
        <f>SUMIF(#REF!,B169,#REF!)</f>
        <v>#REF!</v>
      </c>
      <c r="G169" s="17" t="e">
        <f>SUMIF(#REF!,B169,#REF!)</f>
        <v>#REF!</v>
      </c>
      <c r="H169" s="12" t="e">
        <f t="shared" si="48"/>
        <v>#REF!</v>
      </c>
      <c r="J169" s="20"/>
    </row>
    <row r="170" spans="1:10" ht="15.5">
      <c r="A170" s="12">
        <v>7</v>
      </c>
      <c r="B170" s="13" t="s">
        <v>121</v>
      </c>
      <c r="C170" s="14" t="e">
        <f>SUMIF(#REF!,B170,#REF!)</f>
        <v>#REF!</v>
      </c>
      <c r="D170" s="15" t="e">
        <f>SUMIF(#REF!,B170,#REF!)</f>
        <v>#REF!</v>
      </c>
      <c r="E170" s="14" t="e">
        <f>SUMIF(#REF!,B170,#REF!)</f>
        <v>#REF!</v>
      </c>
      <c r="F170" s="14" t="e">
        <f>SUMIF(#REF!,B170,#REF!)</f>
        <v>#REF!</v>
      </c>
      <c r="G170" s="14" t="e">
        <f>SUMIF(#REF!,B170,#REF!)</f>
        <v>#REF!</v>
      </c>
      <c r="H170" s="12" t="e">
        <f t="shared" si="48"/>
        <v>#REF!</v>
      </c>
      <c r="J170" s="20"/>
    </row>
    <row r="171" spans="1:10" ht="15.5">
      <c r="A171" s="12">
        <v>8</v>
      </c>
      <c r="B171" s="13" t="s">
        <v>122</v>
      </c>
      <c r="C171" s="14" t="e">
        <f>SUMIF(#REF!,B171,#REF!)</f>
        <v>#REF!</v>
      </c>
      <c r="D171" s="15" t="e">
        <f>SUMIF(#REF!,B171,#REF!)</f>
        <v>#REF!</v>
      </c>
      <c r="E171" s="14" t="e">
        <f>SUMIF(#REF!,B171,#REF!)</f>
        <v>#REF!</v>
      </c>
      <c r="F171" s="14" t="e">
        <f>SUMIF(#REF!,B171,#REF!)</f>
        <v>#REF!</v>
      </c>
      <c r="G171" s="14" t="e">
        <f>SUMIF(#REF!,B171,#REF!)</f>
        <v>#REF!</v>
      </c>
      <c r="H171" s="12" t="e">
        <f t="shared" si="48"/>
        <v>#REF!</v>
      </c>
      <c r="J171" s="20"/>
    </row>
    <row r="172" spans="1:10" ht="15.5">
      <c r="A172" s="12">
        <v>9</v>
      </c>
      <c r="B172" s="13" t="s">
        <v>100</v>
      </c>
      <c r="C172" s="14" t="e">
        <f>SUMIF(#REF!,B172,#REF!)</f>
        <v>#REF!</v>
      </c>
      <c r="D172" s="15" t="e">
        <f>SUMIF(#REF!,B172,#REF!)</f>
        <v>#REF!</v>
      </c>
      <c r="E172" s="14" t="e">
        <f>SUMIF(#REF!,B172,#REF!)</f>
        <v>#REF!</v>
      </c>
      <c r="F172" s="14" t="e">
        <f>SUMIF(#REF!,B172,#REF!)</f>
        <v>#REF!</v>
      </c>
      <c r="G172" s="14" t="e">
        <f>SUMIF(#REF!,B172,#REF!)</f>
        <v>#REF!</v>
      </c>
      <c r="H172" s="12" t="e">
        <f t="shared" si="48"/>
        <v>#REF!</v>
      </c>
      <c r="J172" s="20"/>
    </row>
    <row r="173" spans="1:10" ht="15.5">
      <c r="A173" s="12">
        <f t="shared" ref="A173" si="50">A172+1</f>
        <v>10</v>
      </c>
      <c r="B173" s="19" t="s">
        <v>123</v>
      </c>
      <c r="C173" s="14" t="e">
        <f>SUMIF(#REF!,B173,#REF!)</f>
        <v>#REF!</v>
      </c>
      <c r="D173" s="15" t="e">
        <f>SUMIF(#REF!,B173,#REF!)</f>
        <v>#REF!</v>
      </c>
      <c r="E173" s="14" t="e">
        <f>SUMIF(#REF!,B173,#REF!)</f>
        <v>#REF!</v>
      </c>
      <c r="F173" s="14" t="e">
        <f>SUMIF(#REF!,B173,#REF!)</f>
        <v>#REF!</v>
      </c>
      <c r="G173" s="14" t="e">
        <f>SUMIF(#REF!,B173,#REF!)</f>
        <v>#REF!</v>
      </c>
      <c r="H173" s="12" t="e">
        <f t="shared" si="48"/>
        <v>#REF!</v>
      </c>
      <c r="J173" s="20"/>
    </row>
    <row r="174" spans="1:10" ht="15.5">
      <c r="A174" s="12">
        <v>11</v>
      </c>
      <c r="B174" s="13" t="s">
        <v>124</v>
      </c>
      <c r="C174" s="14" t="e">
        <f>SUMIF(#REF!,B174,#REF!)</f>
        <v>#REF!</v>
      </c>
      <c r="D174" s="15" t="e">
        <f>SUMIF(#REF!,B174,#REF!)</f>
        <v>#REF!</v>
      </c>
      <c r="E174" s="14" t="e">
        <f>SUMIF(#REF!,B174,#REF!)</f>
        <v>#REF!</v>
      </c>
      <c r="F174" s="14" t="e">
        <f>SUMIF(#REF!,B174,#REF!)</f>
        <v>#REF!</v>
      </c>
      <c r="G174" s="14" t="e">
        <f>SUMIF(#REF!,B174,#REF!)</f>
        <v>#REF!</v>
      </c>
      <c r="H174" s="12" t="e">
        <f t="shared" si="48"/>
        <v>#REF!</v>
      </c>
      <c r="J174" s="20"/>
    </row>
    <row r="175" spans="1:10" ht="15.5">
      <c r="A175" s="12">
        <f t="shared" ref="A175" si="51">A174+1</f>
        <v>12</v>
      </c>
      <c r="B175" s="13" t="s">
        <v>125</v>
      </c>
      <c r="C175" s="14" t="e">
        <f>SUMIF(#REF!,B175,#REF!)</f>
        <v>#REF!</v>
      </c>
      <c r="D175" s="15" t="e">
        <f>SUMIF(#REF!,B175,#REF!)</f>
        <v>#REF!</v>
      </c>
      <c r="E175" s="14" t="e">
        <f>SUMIF(#REF!,B175,#REF!)</f>
        <v>#REF!</v>
      </c>
      <c r="F175" s="14" t="e">
        <f>SUMIF(#REF!,B175,#REF!)</f>
        <v>#REF!</v>
      </c>
      <c r="G175" s="14" t="e">
        <f>SUMIF(#REF!,B175,#REF!)</f>
        <v>#REF!</v>
      </c>
      <c r="H175" s="12" t="e">
        <f t="shared" si="48"/>
        <v>#REF!</v>
      </c>
      <c r="J175" s="20"/>
    </row>
    <row r="176" spans="1:10" ht="15.5">
      <c r="A176" s="12">
        <v>13</v>
      </c>
      <c r="B176" s="13" t="s">
        <v>126</v>
      </c>
      <c r="C176" s="14" t="e">
        <f>#REF!</f>
        <v>#REF!</v>
      </c>
      <c r="D176" s="15">
        <v>0.06</v>
      </c>
      <c r="E176" s="14" t="e">
        <f>C176+C176*D176</f>
        <v>#REF!</v>
      </c>
      <c r="F176" s="14" t="e">
        <f>E176+E176*7%</f>
        <v>#REF!</v>
      </c>
      <c r="G176" s="14" t="e">
        <f>C176+E176+F176</f>
        <v>#REF!</v>
      </c>
      <c r="H176" s="12" t="e">
        <f t="shared" si="48"/>
        <v>#REF!</v>
      </c>
      <c r="J176" s="20"/>
    </row>
    <row r="177" spans="1:10" ht="15.5">
      <c r="A177" s="12">
        <f t="shared" ref="A177" si="52">A176+1</f>
        <v>14</v>
      </c>
      <c r="B177" s="19" t="s">
        <v>127</v>
      </c>
      <c r="C177" s="14" t="e">
        <f>SUMIF(#REF!,B177,#REF!)</f>
        <v>#REF!</v>
      </c>
      <c r="D177" s="15" t="e">
        <f>SUMIF(#REF!,B177,#REF!)</f>
        <v>#REF!</v>
      </c>
      <c r="E177" s="14" t="e">
        <f>SUMIF(#REF!,B177,#REF!)</f>
        <v>#REF!</v>
      </c>
      <c r="F177" s="14" t="e">
        <f>SUMIF(#REF!,B177,#REF!)</f>
        <v>#REF!</v>
      </c>
      <c r="G177" s="14" t="e">
        <f>SUMIF(#REF!,B177,#REF!)</f>
        <v>#REF!</v>
      </c>
      <c r="H177" s="12" t="e">
        <f t="shared" si="48"/>
        <v>#REF!</v>
      </c>
      <c r="J177" s="20"/>
    </row>
    <row r="178" spans="1:10" ht="15.5">
      <c r="A178" s="12">
        <v>15</v>
      </c>
      <c r="B178" s="13" t="s">
        <v>128</v>
      </c>
      <c r="C178" s="14" t="e">
        <f>SUMIF(#REF!,B178,#REF!)</f>
        <v>#REF!</v>
      </c>
      <c r="D178" s="15" t="e">
        <f>SUMIF(#REF!,B178,#REF!)</f>
        <v>#REF!</v>
      </c>
      <c r="E178" s="14" t="e">
        <f>SUMIF(#REF!,B178,#REF!)</f>
        <v>#REF!</v>
      </c>
      <c r="F178" s="14" t="e">
        <f>SUMIF(#REF!,B178,#REF!)</f>
        <v>#REF!</v>
      </c>
      <c r="G178" s="14" t="e">
        <f>SUMIF(#REF!,B178,#REF!)</f>
        <v>#REF!</v>
      </c>
      <c r="H178" s="12" t="e">
        <f t="shared" si="48"/>
        <v>#REF!</v>
      </c>
      <c r="J178" s="20"/>
    </row>
    <row r="179" spans="1:10" ht="15.5">
      <c r="A179" s="12">
        <f t="shared" ref="A179" si="53">A178+1</f>
        <v>16</v>
      </c>
      <c r="B179" s="19" t="s">
        <v>129</v>
      </c>
      <c r="C179" s="14" t="e">
        <f>SUMIF(#REF!,B179,#REF!)</f>
        <v>#REF!</v>
      </c>
      <c r="D179" s="15" t="e">
        <f>SUMIF(#REF!,B179,#REF!)</f>
        <v>#REF!</v>
      </c>
      <c r="E179" s="14" t="e">
        <f>SUMIF(#REF!,B179,#REF!)</f>
        <v>#REF!</v>
      </c>
      <c r="F179" s="14" t="e">
        <f>SUMIF(#REF!,B179,#REF!)</f>
        <v>#REF!</v>
      </c>
      <c r="G179" s="14" t="e">
        <f>SUMIF(#REF!,B179,#REF!)</f>
        <v>#REF!</v>
      </c>
      <c r="H179" s="12" t="e">
        <f t="shared" si="48"/>
        <v>#REF!</v>
      </c>
      <c r="J179" s="20"/>
    </row>
    <row r="180" spans="1:10" ht="15.5">
      <c r="A180" s="12">
        <v>17</v>
      </c>
      <c r="B180" s="13" t="s">
        <v>130</v>
      </c>
      <c r="C180" s="14" t="e">
        <f>SUMIF(#REF!,B180,#REF!)</f>
        <v>#REF!</v>
      </c>
      <c r="D180" s="15" t="e">
        <f>SUMIF(#REF!,B180,#REF!)</f>
        <v>#REF!</v>
      </c>
      <c r="E180" s="14" t="e">
        <f>SUMIF(#REF!,B180,#REF!)</f>
        <v>#REF!</v>
      </c>
      <c r="F180" s="14" t="e">
        <f>SUMIF(#REF!,B180,#REF!)</f>
        <v>#REF!</v>
      </c>
      <c r="G180" s="14" t="e">
        <f>SUMIF(#REF!,B180,#REF!)</f>
        <v>#REF!</v>
      </c>
      <c r="H180" s="12" t="e">
        <f t="shared" si="48"/>
        <v>#REF!</v>
      </c>
      <c r="J180" s="20"/>
    </row>
    <row r="181" spans="1:10" ht="15.5">
      <c r="A181" s="12"/>
      <c r="B181" s="19"/>
      <c r="C181" s="14"/>
      <c r="D181" s="15"/>
      <c r="E181" s="14"/>
      <c r="F181" s="14"/>
      <c r="G181" s="14"/>
      <c r="H181" s="12"/>
      <c r="J181" s="20"/>
    </row>
    <row r="182" spans="1:10">
      <c r="J182" s="20"/>
    </row>
    <row r="183" spans="1:10">
      <c r="A183" s="298" t="s">
        <v>139</v>
      </c>
      <c r="B183" s="298"/>
      <c r="C183" s="298"/>
      <c r="D183" s="298"/>
      <c r="E183" s="298"/>
      <c r="F183" s="298"/>
      <c r="G183" s="298"/>
      <c r="H183" s="298"/>
      <c r="J183" s="20"/>
    </row>
    <row r="184" spans="1:10" ht="42">
      <c r="A184" s="2" t="s">
        <v>84</v>
      </c>
      <c r="B184" s="2" t="s">
        <v>98</v>
      </c>
      <c r="C184" s="9" t="s">
        <v>109</v>
      </c>
      <c r="D184" s="10" t="s">
        <v>110</v>
      </c>
      <c r="E184" s="11" t="s">
        <v>111</v>
      </c>
      <c r="F184" s="11" t="s">
        <v>112</v>
      </c>
      <c r="G184" s="11" t="s">
        <v>113</v>
      </c>
      <c r="H184" s="2" t="s">
        <v>114</v>
      </c>
      <c r="J184" s="20"/>
    </row>
    <row r="185" spans="1:10" ht="15.5">
      <c r="A185" s="12">
        <v>1</v>
      </c>
      <c r="B185" s="13" t="s">
        <v>115</v>
      </c>
      <c r="C185" s="14" t="e">
        <f>SUMIF(#REF!,B185,#REF!)</f>
        <v>#REF!</v>
      </c>
      <c r="D185" s="15" t="e">
        <f>SUMIF(#REF!,B185,#REF!)</f>
        <v>#REF!</v>
      </c>
      <c r="E185" s="14" t="e">
        <f>SUMIF(#REF!,B185,#REF!)</f>
        <v>#REF!</v>
      </c>
      <c r="F185" s="14" t="e">
        <f>SUMIF(#REF!,B185,#REF!)</f>
        <v>#REF!</v>
      </c>
      <c r="G185" s="14" t="e">
        <f>SUMIF(#REF!,B185,#REF!)</f>
        <v>#REF!</v>
      </c>
      <c r="H185" s="12" t="e">
        <f>CONCATENATE("L-",RANK(G185,$G$185:$G$201,1))</f>
        <v>#REF!</v>
      </c>
      <c r="J185" s="20"/>
    </row>
    <row r="186" spans="1:10" ht="15.5">
      <c r="A186" s="12">
        <f>A185+1</f>
        <v>2</v>
      </c>
      <c r="B186" s="13" t="s">
        <v>116</v>
      </c>
      <c r="C186" s="14" t="e">
        <f>SUMIF(#REF!,B186,#REF!)</f>
        <v>#REF!</v>
      </c>
      <c r="D186" s="15" t="e">
        <f>SUMIF(#REF!,B186,#REF!)</f>
        <v>#REF!</v>
      </c>
      <c r="E186" s="14" t="e">
        <f>SUMIF(#REF!,B186,#REF!)</f>
        <v>#REF!</v>
      </c>
      <c r="F186" s="14" t="e">
        <f>SUMIF(#REF!,B186,#REF!)</f>
        <v>#REF!</v>
      </c>
      <c r="G186" s="14" t="e">
        <f>SUMIF(#REF!,B186,#REF!)</f>
        <v>#REF!</v>
      </c>
      <c r="H186" s="12" t="e">
        <f t="shared" ref="H186:H201" si="54">CONCATENATE("L-",RANK(G186,$G$185:$G$201,1))</f>
        <v>#REF!</v>
      </c>
      <c r="J186" s="20"/>
    </row>
    <row r="187" spans="1:10" ht="15.5">
      <c r="A187" s="12">
        <v>3</v>
      </c>
      <c r="B187" s="13" t="s">
        <v>117</v>
      </c>
      <c r="C187" s="14" t="e">
        <f>SUMIF(#REF!,B187,#REF!)</f>
        <v>#REF!</v>
      </c>
      <c r="D187" s="15" t="e">
        <f>SUMIF(#REF!,B187,#REF!)</f>
        <v>#REF!</v>
      </c>
      <c r="E187" s="14" t="e">
        <f>SUMIF(#REF!,B187,#REF!)</f>
        <v>#REF!</v>
      </c>
      <c r="F187" s="14" t="e">
        <f>SUMIF(#REF!,B187,#REF!)</f>
        <v>#REF!</v>
      </c>
      <c r="G187" s="14" t="e">
        <f>SUMIF(#REF!,B187,#REF!)</f>
        <v>#REF!</v>
      </c>
      <c r="H187" s="12" t="e">
        <f t="shared" si="54"/>
        <v>#REF!</v>
      </c>
      <c r="J187" s="20"/>
    </row>
    <row r="188" spans="1:10" ht="15.5">
      <c r="A188" s="12">
        <f t="shared" ref="A188" si="55">A187+1</f>
        <v>4</v>
      </c>
      <c r="B188" s="13" t="s">
        <v>118</v>
      </c>
      <c r="C188" s="14" t="e">
        <f>SUMIF(#REF!,B188,#REF!)</f>
        <v>#REF!</v>
      </c>
      <c r="D188" s="15" t="e">
        <f>SUMIF(#REF!,B188,#REF!)</f>
        <v>#REF!</v>
      </c>
      <c r="E188" s="14" t="e">
        <f>SUMIF(#REF!,B188,#REF!)</f>
        <v>#REF!</v>
      </c>
      <c r="F188" s="14" t="e">
        <f>SUMIF(#REF!,B188,#REF!)</f>
        <v>#REF!</v>
      </c>
      <c r="G188" s="14" t="e">
        <f>SUMIF(#REF!,B188,#REF!)</f>
        <v>#REF!</v>
      </c>
      <c r="H188" s="12" t="e">
        <f t="shared" si="54"/>
        <v>#REF!</v>
      </c>
      <c r="J188" s="20"/>
    </row>
    <row r="189" spans="1:10" ht="15.5">
      <c r="A189" s="12">
        <v>5</v>
      </c>
      <c r="B189" s="13" t="s">
        <v>119</v>
      </c>
      <c r="C189" s="14" t="e">
        <f>SUMIF(#REF!,B189,#REF!)</f>
        <v>#REF!</v>
      </c>
      <c r="D189" s="15" t="e">
        <f>SUMIF(#REF!,B189,#REF!)</f>
        <v>#REF!</v>
      </c>
      <c r="E189" s="14" t="e">
        <f>SUMIF(#REF!,B189,#REF!)</f>
        <v>#REF!</v>
      </c>
      <c r="F189" s="14" t="e">
        <f>SUMIF(#REF!,B189,#REF!)</f>
        <v>#REF!</v>
      </c>
      <c r="G189" s="14" t="e">
        <f>SUMIF(#REF!,B189,#REF!)</f>
        <v>#REF!</v>
      </c>
      <c r="H189" s="12" t="e">
        <f t="shared" si="54"/>
        <v>#REF!</v>
      </c>
      <c r="J189" s="20"/>
    </row>
    <row r="190" spans="1:10" s="7" customFormat="1" ht="15.5">
      <c r="A190" s="12">
        <v>6</v>
      </c>
      <c r="B190" s="16" t="s">
        <v>120</v>
      </c>
      <c r="C190" s="17" t="e">
        <f>SUMIF(#REF!,B190,#REF!)</f>
        <v>#REF!</v>
      </c>
      <c r="D190" s="18" t="e">
        <f>SUMIF(#REF!,B190,#REF!)</f>
        <v>#REF!</v>
      </c>
      <c r="E190" s="17" t="e">
        <f>SUMIF(#REF!,B190,#REF!)</f>
        <v>#REF!</v>
      </c>
      <c r="F190" s="17" t="e">
        <f>SUMIF(#REF!,B190,#REF!)</f>
        <v>#REF!</v>
      </c>
      <c r="G190" s="17" t="e">
        <f>SUMIF(#REF!,B190,#REF!)</f>
        <v>#REF!</v>
      </c>
      <c r="H190" s="12" t="e">
        <f t="shared" si="54"/>
        <v>#REF!</v>
      </c>
      <c r="J190" s="20"/>
    </row>
    <row r="191" spans="1:10" ht="15.5">
      <c r="A191" s="12">
        <v>7</v>
      </c>
      <c r="B191" s="13" t="s">
        <v>121</v>
      </c>
      <c r="C191" s="14" t="e">
        <f>SUMIF(#REF!,B191,#REF!)</f>
        <v>#REF!</v>
      </c>
      <c r="D191" s="15" t="e">
        <f>SUMIF(#REF!,B191,#REF!)</f>
        <v>#REF!</v>
      </c>
      <c r="E191" s="14" t="e">
        <f>SUMIF(#REF!,B191,#REF!)</f>
        <v>#REF!</v>
      </c>
      <c r="F191" s="14" t="e">
        <f>SUMIF(#REF!,B191,#REF!)</f>
        <v>#REF!</v>
      </c>
      <c r="G191" s="14" t="e">
        <f>SUMIF(#REF!,B191,#REF!)</f>
        <v>#REF!</v>
      </c>
      <c r="H191" s="12" t="e">
        <f t="shared" si="54"/>
        <v>#REF!</v>
      </c>
      <c r="J191" s="20"/>
    </row>
    <row r="192" spans="1:10" ht="15.5">
      <c r="A192" s="12">
        <v>8</v>
      </c>
      <c r="B192" s="13" t="s">
        <v>122</v>
      </c>
      <c r="C192" s="14" t="e">
        <f>SUMIF(#REF!,B192,#REF!)</f>
        <v>#REF!</v>
      </c>
      <c r="D192" s="15" t="e">
        <f>SUMIF(#REF!,B192,#REF!)</f>
        <v>#REF!</v>
      </c>
      <c r="E192" s="14" t="e">
        <f>SUMIF(#REF!,B192,#REF!)</f>
        <v>#REF!</v>
      </c>
      <c r="F192" s="14" t="e">
        <f>SUMIF(#REF!,B192,#REF!)</f>
        <v>#REF!</v>
      </c>
      <c r="G192" s="14" t="e">
        <f>SUMIF(#REF!,B192,#REF!)</f>
        <v>#REF!</v>
      </c>
      <c r="H192" s="12" t="e">
        <f t="shared" si="54"/>
        <v>#REF!</v>
      </c>
      <c r="J192" s="20"/>
    </row>
    <row r="193" spans="1:10" ht="15.5">
      <c r="A193" s="12">
        <v>9</v>
      </c>
      <c r="B193" s="13" t="s">
        <v>100</v>
      </c>
      <c r="C193" s="14" t="e">
        <f>SUMIF(#REF!,B193,#REF!)</f>
        <v>#REF!</v>
      </c>
      <c r="D193" s="15" t="e">
        <f>SUMIF(#REF!,B193,#REF!)</f>
        <v>#REF!</v>
      </c>
      <c r="E193" s="14" t="e">
        <f>SUMIF(#REF!,B193,#REF!)</f>
        <v>#REF!</v>
      </c>
      <c r="F193" s="14" t="e">
        <f>SUMIF(#REF!,B193,#REF!)</f>
        <v>#REF!</v>
      </c>
      <c r="G193" s="14" t="e">
        <f>SUMIF(#REF!,B193,#REF!)</f>
        <v>#REF!</v>
      </c>
      <c r="H193" s="12" t="e">
        <f t="shared" si="54"/>
        <v>#REF!</v>
      </c>
      <c r="J193" s="20"/>
    </row>
    <row r="194" spans="1:10" ht="15.5">
      <c r="A194" s="12">
        <f t="shared" ref="A194" si="56">A193+1</f>
        <v>10</v>
      </c>
      <c r="B194" s="19" t="s">
        <v>123</v>
      </c>
      <c r="C194" s="14" t="e">
        <f>SUMIF(#REF!,B194,#REF!)</f>
        <v>#REF!</v>
      </c>
      <c r="D194" s="15" t="e">
        <f>SUMIF(#REF!,B194,#REF!)</f>
        <v>#REF!</v>
      </c>
      <c r="E194" s="14" t="e">
        <f>SUMIF(#REF!,B194,#REF!)</f>
        <v>#REF!</v>
      </c>
      <c r="F194" s="14" t="e">
        <f>SUMIF(#REF!,B194,#REF!)</f>
        <v>#REF!</v>
      </c>
      <c r="G194" s="14" t="e">
        <f>SUMIF(#REF!,B194,#REF!)</f>
        <v>#REF!</v>
      </c>
      <c r="H194" s="12" t="e">
        <f t="shared" si="54"/>
        <v>#REF!</v>
      </c>
      <c r="J194" s="20"/>
    </row>
    <row r="195" spans="1:10" ht="15.5">
      <c r="A195" s="12">
        <v>11</v>
      </c>
      <c r="B195" s="13" t="s">
        <v>124</v>
      </c>
      <c r="C195" s="14" t="e">
        <f>SUMIF(#REF!,B195,#REF!)</f>
        <v>#REF!</v>
      </c>
      <c r="D195" s="15" t="e">
        <f>SUMIF(#REF!,B195,#REF!)</f>
        <v>#REF!</v>
      </c>
      <c r="E195" s="14" t="e">
        <f>SUMIF(#REF!,B195,#REF!)</f>
        <v>#REF!</v>
      </c>
      <c r="F195" s="14" t="e">
        <f>SUMIF(#REF!,B195,#REF!)</f>
        <v>#REF!</v>
      </c>
      <c r="G195" s="14" t="e">
        <f>SUMIF(#REF!,B195,#REF!)</f>
        <v>#REF!</v>
      </c>
      <c r="H195" s="12" t="e">
        <f t="shared" si="54"/>
        <v>#REF!</v>
      </c>
      <c r="J195" s="20"/>
    </row>
    <row r="196" spans="1:10" ht="15.5">
      <c r="A196" s="12">
        <f t="shared" ref="A196" si="57">A195+1</f>
        <v>12</v>
      </c>
      <c r="B196" s="13" t="s">
        <v>125</v>
      </c>
      <c r="C196" s="14" t="e">
        <f>SUMIF(#REF!,B196,#REF!)</f>
        <v>#REF!</v>
      </c>
      <c r="D196" s="15" t="e">
        <f>SUMIF(#REF!,B196,#REF!)</f>
        <v>#REF!</v>
      </c>
      <c r="E196" s="14" t="e">
        <f>SUMIF(#REF!,B196,#REF!)</f>
        <v>#REF!</v>
      </c>
      <c r="F196" s="14" t="e">
        <f>SUMIF(#REF!,B196,#REF!)</f>
        <v>#REF!</v>
      </c>
      <c r="G196" s="14" t="e">
        <f>SUMIF(#REF!,B196,#REF!)</f>
        <v>#REF!</v>
      </c>
      <c r="H196" s="12" t="e">
        <f t="shared" si="54"/>
        <v>#REF!</v>
      </c>
      <c r="J196" s="20"/>
    </row>
    <row r="197" spans="1:10" ht="15.5">
      <c r="A197" s="12">
        <v>13</v>
      </c>
      <c r="B197" s="13" t="s">
        <v>126</v>
      </c>
      <c r="C197" s="14" t="e">
        <f>#REF!</f>
        <v>#REF!</v>
      </c>
      <c r="D197" s="15">
        <v>0.06</v>
      </c>
      <c r="E197" s="14" t="e">
        <f>C197+C197*D197</f>
        <v>#REF!</v>
      </c>
      <c r="F197" s="14" t="e">
        <f>E197+E197*7%</f>
        <v>#REF!</v>
      </c>
      <c r="G197" s="14" t="e">
        <f>C197+E197+F197</f>
        <v>#REF!</v>
      </c>
      <c r="H197" s="12" t="e">
        <f t="shared" si="54"/>
        <v>#REF!</v>
      </c>
      <c r="J197" s="20"/>
    </row>
    <row r="198" spans="1:10" ht="15.5">
      <c r="A198" s="12">
        <f t="shared" ref="A198" si="58">A197+1</f>
        <v>14</v>
      </c>
      <c r="B198" s="19" t="s">
        <v>127</v>
      </c>
      <c r="C198" s="14" t="e">
        <f>SUMIF(#REF!,B198,#REF!)</f>
        <v>#REF!</v>
      </c>
      <c r="D198" s="15" t="e">
        <f>SUMIF(#REF!,B198,#REF!)</f>
        <v>#REF!</v>
      </c>
      <c r="E198" s="14" t="e">
        <f>SUMIF(#REF!,B198,#REF!)</f>
        <v>#REF!</v>
      </c>
      <c r="F198" s="14" t="e">
        <f>SUMIF(#REF!,B198,#REF!)</f>
        <v>#REF!</v>
      </c>
      <c r="G198" s="14" t="e">
        <f>SUMIF(#REF!,B198,#REF!)</f>
        <v>#REF!</v>
      </c>
      <c r="H198" s="12" t="e">
        <f t="shared" si="54"/>
        <v>#REF!</v>
      </c>
      <c r="J198" s="20"/>
    </row>
    <row r="199" spans="1:10" ht="15.5">
      <c r="A199" s="12">
        <v>15</v>
      </c>
      <c r="B199" s="13" t="s">
        <v>128</v>
      </c>
      <c r="C199" s="14" t="e">
        <f>SUMIF(#REF!,B199,#REF!)</f>
        <v>#REF!</v>
      </c>
      <c r="D199" s="15" t="e">
        <f>SUMIF(#REF!,B199,#REF!)</f>
        <v>#REF!</v>
      </c>
      <c r="E199" s="14" t="e">
        <f>SUMIF(#REF!,B199,#REF!)</f>
        <v>#REF!</v>
      </c>
      <c r="F199" s="14" t="e">
        <f>SUMIF(#REF!,B199,#REF!)</f>
        <v>#REF!</v>
      </c>
      <c r="G199" s="14" t="e">
        <f>SUMIF(#REF!,B199,#REF!)</f>
        <v>#REF!</v>
      </c>
      <c r="H199" s="12" t="e">
        <f t="shared" si="54"/>
        <v>#REF!</v>
      </c>
      <c r="J199" s="20"/>
    </row>
    <row r="200" spans="1:10" ht="15.5">
      <c r="A200" s="12">
        <f t="shared" ref="A200" si="59">A199+1</f>
        <v>16</v>
      </c>
      <c r="B200" s="19" t="s">
        <v>129</v>
      </c>
      <c r="C200" s="14" t="e">
        <f>SUMIF(#REF!,B200,#REF!)</f>
        <v>#REF!</v>
      </c>
      <c r="D200" s="15" t="e">
        <f>SUMIF(#REF!,B200,#REF!)</f>
        <v>#REF!</v>
      </c>
      <c r="E200" s="14" t="e">
        <f>SUMIF(#REF!,B200,#REF!)</f>
        <v>#REF!</v>
      </c>
      <c r="F200" s="14" t="e">
        <f>SUMIF(#REF!,B200,#REF!)</f>
        <v>#REF!</v>
      </c>
      <c r="G200" s="14" t="e">
        <f>SUMIF(#REF!,B200,#REF!)</f>
        <v>#REF!</v>
      </c>
      <c r="H200" s="12" t="e">
        <f t="shared" si="54"/>
        <v>#REF!</v>
      </c>
      <c r="J200" s="20"/>
    </row>
    <row r="201" spans="1:10" ht="15.5">
      <c r="A201" s="12">
        <v>17</v>
      </c>
      <c r="B201" s="13" t="s">
        <v>130</v>
      </c>
      <c r="C201" s="14" t="e">
        <f>SUMIF(#REF!,B201,#REF!)</f>
        <v>#REF!</v>
      </c>
      <c r="D201" s="15" t="e">
        <f>SUMIF(#REF!,B201,#REF!)</f>
        <v>#REF!</v>
      </c>
      <c r="E201" s="14" t="e">
        <f>SUMIF(#REF!,B201,#REF!)</f>
        <v>#REF!</v>
      </c>
      <c r="F201" s="14" t="e">
        <f>SUMIF(#REF!,B201,#REF!)</f>
        <v>#REF!</v>
      </c>
      <c r="G201" s="14" t="e">
        <f>SUMIF(#REF!,B201,#REF!)</f>
        <v>#REF!</v>
      </c>
      <c r="H201" s="12" t="e">
        <f t="shared" si="54"/>
        <v>#REF!</v>
      </c>
      <c r="J201" s="20"/>
    </row>
    <row r="202" spans="1:10" ht="15.5">
      <c r="A202" s="12"/>
      <c r="B202" s="13"/>
      <c r="C202" s="14"/>
      <c r="D202" s="15"/>
      <c r="E202" s="14"/>
      <c r="F202" s="14"/>
      <c r="G202" s="14"/>
      <c r="H202" s="12"/>
      <c r="J202" s="20"/>
    </row>
    <row r="203" spans="1:10" ht="15.5">
      <c r="A203" s="12"/>
      <c r="B203" s="19"/>
      <c r="C203" s="14"/>
      <c r="D203" s="15"/>
      <c r="E203" s="14"/>
      <c r="F203" s="14"/>
      <c r="G203" s="14"/>
      <c r="H203" s="12"/>
      <c r="J203" s="20"/>
    </row>
    <row r="204" spans="1:10" ht="15.5">
      <c r="A204" s="12"/>
      <c r="B204" s="13"/>
      <c r="C204" s="14"/>
      <c r="D204" s="15"/>
      <c r="E204" s="14"/>
      <c r="F204" s="14"/>
      <c r="G204" s="14"/>
      <c r="H204" s="12"/>
      <c r="J204" s="20"/>
    </row>
    <row r="205" spans="1:10" ht="15.5">
      <c r="A205" s="12"/>
      <c r="B205" s="19"/>
      <c r="C205" s="14"/>
      <c r="D205" s="15"/>
      <c r="E205" s="14"/>
      <c r="F205" s="14"/>
      <c r="G205" s="14"/>
      <c r="H205" s="12"/>
      <c r="J205" s="20"/>
    </row>
    <row r="206" spans="1:10" ht="15.5">
      <c r="A206" s="12"/>
      <c r="B206" s="13"/>
      <c r="C206" s="14"/>
      <c r="D206" s="15"/>
      <c r="E206" s="14"/>
      <c r="F206" s="14"/>
      <c r="G206" s="14"/>
      <c r="H206" s="12"/>
      <c r="J206" s="20"/>
    </row>
    <row r="207" spans="1:10">
      <c r="J207" s="20"/>
    </row>
    <row r="208" spans="1:10" ht="20.25" customHeight="1">
      <c r="A208" s="294"/>
      <c r="B208" s="294"/>
      <c r="C208" s="294"/>
      <c r="D208" s="294"/>
      <c r="E208" s="294"/>
      <c r="F208" s="294"/>
      <c r="G208" s="294"/>
      <c r="H208" s="294"/>
      <c r="J208" s="20"/>
    </row>
    <row r="209" spans="1:10">
      <c r="A209" s="2"/>
      <c r="B209" s="2"/>
      <c r="C209" s="9"/>
      <c r="D209" s="10"/>
      <c r="E209" s="11"/>
      <c r="F209" s="11"/>
      <c r="G209" s="11"/>
      <c r="H209" s="2"/>
      <c r="J209" s="20"/>
    </row>
    <row r="210" spans="1:10" ht="15.5">
      <c r="A210" s="12"/>
      <c r="B210" s="13"/>
      <c r="C210" s="14"/>
      <c r="D210" s="15"/>
      <c r="E210" s="14"/>
      <c r="F210" s="14"/>
      <c r="G210" s="14"/>
      <c r="H210" s="12"/>
      <c r="J210" s="20"/>
    </row>
    <row r="211" spans="1:10" ht="15.5">
      <c r="A211" s="12"/>
      <c r="B211" s="13"/>
      <c r="C211" s="14"/>
      <c r="D211" s="15"/>
      <c r="E211" s="14"/>
      <c r="F211" s="14"/>
      <c r="G211" s="14"/>
      <c r="H211" s="12"/>
      <c r="J211" s="20"/>
    </row>
    <row r="212" spans="1:10" ht="15.5">
      <c r="A212" s="12"/>
      <c r="B212" s="13"/>
      <c r="C212" s="14"/>
      <c r="D212" s="15"/>
      <c r="E212" s="14"/>
      <c r="F212" s="14"/>
      <c r="G212" s="14"/>
      <c r="H212" s="12"/>
      <c r="J212" s="20"/>
    </row>
    <row r="213" spans="1:10" ht="15.5">
      <c r="A213" s="12"/>
      <c r="B213" s="13"/>
      <c r="C213" s="14"/>
      <c r="D213" s="15"/>
      <c r="E213" s="14"/>
      <c r="F213" s="14"/>
      <c r="G213" s="14"/>
      <c r="H213" s="12"/>
      <c r="J213" s="20"/>
    </row>
    <row r="214" spans="1:10" ht="15.5">
      <c r="A214" s="12"/>
      <c r="B214" s="13"/>
      <c r="C214" s="14"/>
      <c r="D214" s="15"/>
      <c r="E214" s="14"/>
      <c r="F214" s="14"/>
      <c r="G214" s="14"/>
      <c r="H214" s="12"/>
      <c r="J214" s="20"/>
    </row>
    <row r="215" spans="1:10" ht="15.5">
      <c r="A215" s="12"/>
      <c r="B215" s="13"/>
      <c r="C215" s="14"/>
      <c r="D215" s="15"/>
      <c r="E215" s="14"/>
      <c r="F215" s="14"/>
      <c r="G215" s="14"/>
      <c r="H215" s="12"/>
      <c r="J215" s="20"/>
    </row>
    <row r="216" spans="1:10" ht="15.5">
      <c r="A216" s="12"/>
      <c r="B216" s="19"/>
      <c r="C216" s="14"/>
      <c r="D216" s="15"/>
      <c r="E216" s="14"/>
      <c r="F216" s="14"/>
      <c r="G216" s="14"/>
      <c r="H216" s="12"/>
      <c r="J216" s="20"/>
    </row>
    <row r="217" spans="1:10" ht="15.5">
      <c r="A217" s="12"/>
      <c r="B217" s="13"/>
      <c r="C217" s="14"/>
      <c r="D217" s="15"/>
      <c r="E217" s="14"/>
      <c r="F217" s="14"/>
      <c r="G217" s="14"/>
      <c r="H217" s="12"/>
      <c r="J217" s="20"/>
    </row>
    <row r="218" spans="1:10" ht="15.5">
      <c r="A218" s="12"/>
      <c r="B218" s="13"/>
      <c r="C218" s="14"/>
      <c r="D218" s="15"/>
      <c r="E218" s="14"/>
      <c r="F218" s="14"/>
      <c r="G218" s="14"/>
      <c r="H218" s="12"/>
      <c r="J218" s="20"/>
    </row>
    <row r="219" spans="1:10" ht="15.5">
      <c r="A219" s="12"/>
      <c r="B219" s="13"/>
      <c r="C219" s="14"/>
      <c r="D219" s="15"/>
      <c r="E219" s="14"/>
      <c r="F219" s="14"/>
      <c r="G219" s="14"/>
      <c r="H219" s="12"/>
    </row>
    <row r="220" spans="1:10" ht="15.5">
      <c r="A220" s="12"/>
      <c r="B220" s="19"/>
      <c r="C220" s="14"/>
      <c r="D220" s="15"/>
      <c r="E220" s="14"/>
      <c r="F220" s="14"/>
      <c r="G220" s="14"/>
      <c r="H220" s="12"/>
    </row>
    <row r="221" spans="1:10" ht="15.5">
      <c r="A221" s="12"/>
      <c r="B221" s="19"/>
      <c r="C221" s="14"/>
      <c r="D221" s="15"/>
      <c r="E221" s="14"/>
      <c r="F221" s="14"/>
      <c r="G221" s="14"/>
      <c r="H221" s="12"/>
    </row>
    <row r="222" spans="1:10" ht="15.5">
      <c r="A222" s="12"/>
      <c r="B222" s="13"/>
      <c r="C222" s="14"/>
      <c r="D222" s="15"/>
      <c r="E222" s="14"/>
      <c r="F222" s="14"/>
      <c r="G222" s="14"/>
      <c r="H222" s="12"/>
    </row>
    <row r="223" spans="1:10" ht="15.5">
      <c r="A223" s="12"/>
      <c r="B223" s="13"/>
      <c r="C223" s="14"/>
      <c r="D223" s="15"/>
      <c r="E223" s="14"/>
      <c r="F223" s="14"/>
      <c r="G223" s="14"/>
      <c r="H223" s="12"/>
    </row>
    <row r="224" spans="1:10" ht="15.5">
      <c r="A224" s="12"/>
      <c r="B224" s="19"/>
      <c r="C224" s="14"/>
      <c r="D224" s="15"/>
      <c r="E224" s="14"/>
      <c r="F224" s="14"/>
      <c r="G224" s="14"/>
      <c r="H224" s="12"/>
    </row>
    <row r="225" spans="1:8" ht="15.5">
      <c r="A225" s="12"/>
      <c r="B225" s="13"/>
      <c r="C225" s="14"/>
      <c r="D225" s="15"/>
      <c r="E225" s="14"/>
      <c r="F225" s="14"/>
      <c r="G225" s="14"/>
      <c r="H225" s="12"/>
    </row>
    <row r="226" spans="1:8" ht="15.5">
      <c r="A226" s="12"/>
      <c r="B226" s="13"/>
      <c r="C226" s="14"/>
      <c r="D226" s="15"/>
      <c r="E226" s="14"/>
      <c r="F226" s="14"/>
      <c r="G226" s="14"/>
      <c r="H226" s="12"/>
    </row>
    <row r="227" spans="1:8" ht="15.5">
      <c r="A227" s="12"/>
      <c r="B227" s="19"/>
      <c r="C227" s="14"/>
      <c r="D227" s="15"/>
      <c r="E227" s="14"/>
      <c r="F227" s="14"/>
      <c r="G227" s="14"/>
      <c r="H227" s="12"/>
    </row>
    <row r="228" spans="1:8" ht="15.5">
      <c r="A228" s="12"/>
      <c r="B228" s="13"/>
      <c r="C228" s="14"/>
      <c r="D228" s="15"/>
      <c r="E228" s="14"/>
      <c r="F228" s="14"/>
      <c r="G228" s="14"/>
      <c r="H228" s="12"/>
    </row>
    <row r="229" spans="1:8" ht="15.5">
      <c r="A229" s="12"/>
      <c r="B229" s="19"/>
      <c r="C229" s="14"/>
      <c r="D229" s="15"/>
      <c r="E229" s="14"/>
      <c r="F229" s="14"/>
      <c r="G229" s="14"/>
      <c r="H229" s="12"/>
    </row>
    <row r="230" spans="1:8" ht="15.5">
      <c r="A230" s="12"/>
      <c r="B230" s="13"/>
      <c r="C230" s="14"/>
      <c r="D230" s="15"/>
      <c r="E230" s="14"/>
      <c r="F230" s="14"/>
      <c r="G230" s="14"/>
      <c r="H230" s="12"/>
    </row>
    <row r="232" spans="1:8" ht="27.75" customHeight="1">
      <c r="A232" s="294"/>
      <c r="B232" s="294"/>
      <c r="C232" s="294"/>
      <c r="D232" s="294"/>
      <c r="E232" s="294"/>
      <c r="F232" s="294"/>
      <c r="G232" s="294"/>
      <c r="H232" s="294"/>
    </row>
    <row r="233" spans="1:8">
      <c r="A233" s="2"/>
      <c r="B233" s="2"/>
      <c r="C233" s="9"/>
      <c r="D233" s="10"/>
      <c r="E233" s="11"/>
      <c r="F233" s="11"/>
      <c r="G233" s="11"/>
      <c r="H233" s="2"/>
    </row>
    <row r="234" spans="1:8" ht="15.5">
      <c r="A234" s="12"/>
      <c r="B234" s="13"/>
      <c r="C234" s="14"/>
      <c r="D234" s="15"/>
      <c r="E234" s="14"/>
      <c r="F234" s="14"/>
      <c r="G234" s="14"/>
      <c r="H234" s="12"/>
    </row>
    <row r="235" spans="1:8" ht="15.5">
      <c r="A235" s="12"/>
      <c r="B235" s="13"/>
      <c r="C235" s="14"/>
      <c r="D235" s="15"/>
      <c r="E235" s="14"/>
      <c r="F235" s="14"/>
      <c r="G235" s="14"/>
      <c r="H235" s="12"/>
    </row>
    <row r="236" spans="1:8" ht="15.5">
      <c r="A236" s="12"/>
      <c r="B236" s="13"/>
      <c r="C236" s="14"/>
      <c r="D236" s="15"/>
      <c r="E236" s="14"/>
      <c r="F236" s="14"/>
      <c r="G236" s="14"/>
      <c r="H236" s="12"/>
    </row>
    <row r="237" spans="1:8" ht="15.5">
      <c r="A237" s="12"/>
      <c r="B237" s="13"/>
      <c r="C237" s="14"/>
      <c r="D237" s="15"/>
      <c r="E237" s="14"/>
      <c r="F237" s="14"/>
      <c r="G237" s="14"/>
      <c r="H237" s="12"/>
    </row>
    <row r="238" spans="1:8" ht="15.5">
      <c r="A238" s="12"/>
      <c r="B238" s="13"/>
      <c r="C238" s="14"/>
      <c r="D238" s="15"/>
      <c r="E238" s="14"/>
      <c r="F238" s="14"/>
      <c r="G238" s="14"/>
      <c r="H238" s="12"/>
    </row>
    <row r="239" spans="1:8" ht="15.5">
      <c r="A239" s="12"/>
      <c r="B239" s="13"/>
      <c r="C239" s="14"/>
      <c r="D239" s="15"/>
      <c r="E239" s="14"/>
      <c r="F239" s="14"/>
      <c r="G239" s="14"/>
      <c r="H239" s="12"/>
    </row>
    <row r="240" spans="1:8" ht="15.5">
      <c r="A240" s="12"/>
      <c r="B240" s="13"/>
      <c r="C240" s="14"/>
      <c r="D240" s="15"/>
      <c r="E240" s="14"/>
      <c r="F240" s="14"/>
      <c r="G240" s="14"/>
      <c r="H240" s="12"/>
    </row>
    <row r="241" spans="1:8" ht="15.5">
      <c r="A241" s="12"/>
      <c r="B241" s="13"/>
      <c r="C241" s="14"/>
      <c r="D241" s="15"/>
      <c r="E241" s="14"/>
      <c r="F241" s="14"/>
      <c r="G241" s="14"/>
      <c r="H241" s="12"/>
    </row>
    <row r="242" spans="1:8" ht="15.5">
      <c r="A242" s="12"/>
      <c r="B242" s="13"/>
      <c r="C242" s="14"/>
      <c r="D242" s="15"/>
      <c r="E242" s="14"/>
      <c r="F242" s="14"/>
      <c r="G242" s="14"/>
      <c r="H242" s="12"/>
    </row>
    <row r="243" spans="1:8" ht="15.5">
      <c r="A243" s="12"/>
      <c r="B243" s="19"/>
      <c r="C243" s="14"/>
      <c r="D243" s="15"/>
      <c r="E243" s="14"/>
      <c r="F243" s="14"/>
      <c r="G243" s="14"/>
      <c r="H243" s="12"/>
    </row>
    <row r="244" spans="1:8" ht="15.5">
      <c r="A244" s="12"/>
      <c r="B244" s="13"/>
      <c r="C244" s="14"/>
      <c r="D244" s="15"/>
      <c r="E244" s="14"/>
      <c r="F244" s="14"/>
      <c r="G244" s="14"/>
      <c r="H244" s="12"/>
    </row>
    <row r="245" spans="1:8" ht="15.5">
      <c r="A245" s="12"/>
      <c r="B245" s="19"/>
      <c r="C245" s="14"/>
      <c r="D245" s="15"/>
      <c r="E245" s="14"/>
      <c r="F245" s="14"/>
      <c r="G245" s="14"/>
      <c r="H245" s="12"/>
    </row>
    <row r="246" spans="1:8" ht="15.5">
      <c r="A246" s="12"/>
      <c r="B246" s="13"/>
      <c r="C246" s="14"/>
      <c r="D246" s="15"/>
      <c r="E246" s="14"/>
      <c r="F246" s="14"/>
      <c r="G246" s="14"/>
      <c r="H246" s="12"/>
    </row>
    <row r="247" spans="1:8" ht="15.5">
      <c r="A247" s="12"/>
      <c r="B247" s="13"/>
      <c r="C247" s="14"/>
      <c r="D247" s="15"/>
      <c r="E247" s="14"/>
      <c r="F247" s="14"/>
      <c r="G247" s="14"/>
      <c r="H247" s="12"/>
    </row>
    <row r="248" spans="1:8" ht="15.5">
      <c r="A248" s="12"/>
      <c r="B248" s="19"/>
      <c r="C248" s="14"/>
      <c r="D248" s="15"/>
      <c r="E248" s="14"/>
      <c r="F248" s="14"/>
      <c r="G248" s="14"/>
      <c r="H248" s="12"/>
    </row>
    <row r="249" spans="1:8" ht="15.5">
      <c r="A249" s="12"/>
      <c r="B249" s="19"/>
      <c r="C249" s="14"/>
      <c r="D249" s="15"/>
      <c r="E249" s="14"/>
      <c r="F249" s="14"/>
      <c r="G249" s="14"/>
      <c r="H249" s="12"/>
    </row>
    <row r="250" spans="1:8" ht="15.5">
      <c r="A250" s="12"/>
      <c r="B250" s="13"/>
      <c r="C250" s="14"/>
      <c r="D250" s="15"/>
      <c r="E250" s="14"/>
      <c r="F250" s="14"/>
      <c r="G250" s="14"/>
      <c r="H250" s="12"/>
    </row>
    <row r="251" spans="1:8" ht="15.5">
      <c r="A251" s="12"/>
      <c r="B251" s="19"/>
      <c r="C251" s="14"/>
      <c r="D251" s="15"/>
      <c r="E251" s="14"/>
      <c r="F251" s="14"/>
      <c r="G251" s="14"/>
      <c r="H251" s="12"/>
    </row>
    <row r="252" spans="1:8" ht="15.5">
      <c r="A252" s="12"/>
      <c r="B252" s="13"/>
      <c r="C252" s="14"/>
      <c r="D252" s="15"/>
      <c r="E252" s="14"/>
      <c r="F252" s="14"/>
      <c r="G252" s="14"/>
      <c r="H252" s="12"/>
    </row>
    <row r="253" spans="1:8" ht="15.5">
      <c r="A253" s="12"/>
      <c r="B253" s="19"/>
      <c r="C253" s="14"/>
      <c r="D253" s="15"/>
      <c r="E253" s="14"/>
      <c r="F253" s="14"/>
      <c r="G253" s="14"/>
      <c r="H253" s="12"/>
    </row>
    <row r="254" spans="1:8" ht="15.5">
      <c r="A254" s="12"/>
      <c r="B254" s="13"/>
      <c r="C254" s="14"/>
      <c r="D254" s="15"/>
      <c r="E254" s="14"/>
      <c r="F254" s="14"/>
      <c r="G254" s="14"/>
      <c r="H254" s="12"/>
    </row>
    <row r="256" spans="1:8">
      <c r="A256" s="294"/>
      <c r="B256" s="294"/>
      <c r="C256" s="294"/>
      <c r="D256" s="294"/>
      <c r="E256" s="294"/>
      <c r="F256" s="294"/>
      <c r="G256" s="294"/>
      <c r="H256" s="294"/>
    </row>
    <row r="257" spans="1:8">
      <c r="A257" s="2"/>
      <c r="B257" s="2"/>
      <c r="C257" s="9"/>
      <c r="D257" s="10"/>
      <c r="E257" s="11"/>
      <c r="F257" s="11"/>
      <c r="G257" s="11"/>
      <c r="H257" s="2"/>
    </row>
    <row r="258" spans="1:8" ht="15.5">
      <c r="A258" s="12"/>
      <c r="B258" s="13"/>
      <c r="C258" s="14"/>
      <c r="D258" s="15"/>
      <c r="E258" s="14"/>
      <c r="F258" s="14"/>
      <c r="G258" s="14"/>
      <c r="H258" s="12"/>
    </row>
    <row r="259" spans="1:8" ht="15.5">
      <c r="A259" s="12"/>
      <c r="B259" s="13"/>
      <c r="C259" s="14"/>
      <c r="D259" s="15"/>
      <c r="E259" s="14"/>
      <c r="F259" s="14"/>
      <c r="G259" s="14"/>
      <c r="H259" s="12"/>
    </row>
    <row r="260" spans="1:8" ht="15.5">
      <c r="A260" s="12"/>
      <c r="B260" s="13"/>
      <c r="C260" s="14"/>
      <c r="D260" s="15"/>
      <c r="E260" s="14"/>
      <c r="F260" s="14"/>
      <c r="G260" s="14"/>
      <c r="H260" s="12"/>
    </row>
    <row r="261" spans="1:8" ht="15.5">
      <c r="A261" s="12"/>
      <c r="B261" s="13"/>
      <c r="C261" s="14"/>
      <c r="D261" s="15"/>
      <c r="E261" s="14"/>
      <c r="F261" s="14"/>
      <c r="G261" s="14"/>
      <c r="H261" s="12"/>
    </row>
    <row r="262" spans="1:8" ht="15.5">
      <c r="A262" s="12"/>
      <c r="B262" s="13"/>
      <c r="C262" s="14"/>
      <c r="D262" s="15"/>
      <c r="E262" s="14"/>
      <c r="F262" s="14"/>
      <c r="G262" s="14"/>
      <c r="H262" s="12"/>
    </row>
    <row r="263" spans="1:8" ht="15.5">
      <c r="A263" s="12"/>
      <c r="B263" s="13"/>
      <c r="C263" s="14"/>
      <c r="D263" s="15"/>
      <c r="E263" s="14"/>
      <c r="F263" s="14"/>
      <c r="G263" s="14"/>
      <c r="H263" s="12"/>
    </row>
    <row r="264" spans="1:8" ht="15.5">
      <c r="A264" s="12"/>
      <c r="B264" s="19"/>
      <c r="C264" s="14"/>
      <c r="D264" s="15"/>
      <c r="E264" s="14"/>
      <c r="F264" s="14"/>
      <c r="G264" s="14"/>
      <c r="H264" s="12"/>
    </row>
    <row r="265" spans="1:8" ht="15.5">
      <c r="A265" s="12"/>
      <c r="B265" s="13"/>
      <c r="C265" s="14"/>
      <c r="D265" s="15"/>
      <c r="E265" s="14"/>
      <c r="F265" s="14"/>
      <c r="G265" s="14"/>
      <c r="H265" s="12"/>
    </row>
    <row r="266" spans="1:8" ht="15.5">
      <c r="A266" s="12"/>
      <c r="B266" s="13"/>
      <c r="C266" s="14"/>
      <c r="D266" s="15"/>
      <c r="E266" s="14"/>
      <c r="F266" s="14"/>
      <c r="G266" s="14"/>
      <c r="H266" s="12"/>
    </row>
    <row r="267" spans="1:8" ht="15.5">
      <c r="A267" s="12"/>
      <c r="B267" s="13"/>
      <c r="C267" s="14"/>
      <c r="D267" s="15"/>
      <c r="E267" s="14"/>
      <c r="F267" s="14"/>
      <c r="G267" s="14"/>
      <c r="H267" s="12"/>
    </row>
    <row r="268" spans="1:8" ht="15.5">
      <c r="A268" s="12"/>
      <c r="B268" s="19"/>
      <c r="C268" s="14"/>
      <c r="D268" s="15"/>
      <c r="E268" s="14"/>
      <c r="F268" s="14"/>
      <c r="G268" s="14"/>
      <c r="H268" s="12"/>
    </row>
    <row r="269" spans="1:8" ht="15.5">
      <c r="A269" s="12"/>
      <c r="B269" s="13"/>
      <c r="C269" s="14"/>
      <c r="D269" s="15"/>
      <c r="E269" s="14"/>
      <c r="F269" s="14"/>
      <c r="G269" s="14"/>
      <c r="H269" s="12"/>
    </row>
    <row r="270" spans="1:8" ht="15.5">
      <c r="A270" s="12"/>
      <c r="B270" s="13"/>
      <c r="C270" s="14"/>
      <c r="D270" s="15"/>
      <c r="E270" s="14"/>
      <c r="F270" s="14"/>
      <c r="G270" s="14"/>
      <c r="H270" s="12"/>
    </row>
    <row r="271" spans="1:8" ht="15.5">
      <c r="A271" s="12"/>
      <c r="B271" s="13"/>
      <c r="C271" s="14"/>
      <c r="D271" s="15"/>
      <c r="E271" s="14"/>
      <c r="F271" s="14"/>
      <c r="G271" s="14"/>
      <c r="H271" s="12"/>
    </row>
    <row r="272" spans="1:8" ht="15.5">
      <c r="A272" s="12"/>
      <c r="B272" s="13"/>
      <c r="C272" s="14"/>
      <c r="D272" s="15"/>
      <c r="E272" s="14"/>
      <c r="F272" s="14"/>
      <c r="G272" s="14"/>
      <c r="H272" s="12"/>
    </row>
    <row r="273" spans="1:8" ht="15.5">
      <c r="A273" s="12"/>
      <c r="B273" s="19"/>
      <c r="C273" s="14"/>
      <c r="D273" s="15"/>
      <c r="E273" s="14"/>
      <c r="F273" s="14"/>
      <c r="G273" s="14"/>
      <c r="H273" s="12"/>
    </row>
    <row r="274" spans="1:8" ht="15.5">
      <c r="A274" s="12"/>
      <c r="B274" s="19"/>
      <c r="C274" s="14"/>
      <c r="D274" s="15"/>
      <c r="E274" s="14"/>
      <c r="F274" s="14"/>
      <c r="G274" s="14"/>
      <c r="H274" s="12"/>
    </row>
    <row r="275" spans="1:8" ht="15.5">
      <c r="A275" s="12"/>
      <c r="B275" s="19"/>
      <c r="C275" s="14"/>
      <c r="D275" s="15"/>
      <c r="E275" s="14"/>
      <c r="F275" s="14"/>
      <c r="G275" s="14"/>
      <c r="H275" s="12"/>
    </row>
    <row r="276" spans="1:8" ht="15.5">
      <c r="A276" s="12"/>
      <c r="B276" s="13"/>
      <c r="C276" s="14"/>
      <c r="D276" s="15"/>
      <c r="E276" s="14"/>
      <c r="F276" s="14"/>
      <c r="G276" s="14"/>
      <c r="H276" s="12"/>
    </row>
    <row r="277" spans="1:8" ht="15.5">
      <c r="A277" s="12"/>
      <c r="B277" s="19"/>
      <c r="C277" s="14"/>
      <c r="D277" s="15"/>
      <c r="E277" s="14"/>
      <c r="F277" s="14"/>
      <c r="G277" s="14"/>
      <c r="H277" s="12"/>
    </row>
    <row r="278" spans="1:8" ht="15.5">
      <c r="A278" s="12"/>
      <c r="B278" s="13"/>
      <c r="C278" s="14"/>
      <c r="D278" s="15"/>
      <c r="E278" s="14"/>
      <c r="F278" s="14"/>
      <c r="G278" s="14"/>
      <c r="H278" s="12"/>
    </row>
    <row r="280" spans="1:8" ht="29.25" customHeight="1">
      <c r="A280" s="294"/>
      <c r="B280" s="294"/>
      <c r="C280" s="294"/>
      <c r="D280" s="294"/>
      <c r="E280" s="294"/>
      <c r="F280" s="294"/>
      <c r="G280" s="294"/>
      <c r="H280" s="294"/>
    </row>
    <row r="281" spans="1:8">
      <c r="A281" s="2"/>
      <c r="B281" s="2"/>
      <c r="C281" s="9"/>
      <c r="D281" s="10"/>
      <c r="E281" s="11"/>
      <c r="F281" s="11"/>
      <c r="G281" s="11"/>
      <c r="H281" s="2"/>
    </row>
    <row r="282" spans="1:8" ht="15.5">
      <c r="A282" s="12"/>
      <c r="B282" s="13"/>
      <c r="C282" s="14"/>
      <c r="D282" s="15"/>
      <c r="E282" s="14"/>
      <c r="F282" s="14"/>
      <c r="G282" s="14"/>
      <c r="H282" s="12"/>
    </row>
    <row r="283" spans="1:8" ht="15.5">
      <c r="A283" s="12"/>
      <c r="B283" s="13"/>
      <c r="C283" s="14"/>
      <c r="D283" s="15"/>
      <c r="E283" s="14"/>
      <c r="F283" s="14"/>
      <c r="G283" s="14"/>
      <c r="H283" s="12"/>
    </row>
    <row r="284" spans="1:8" ht="15.5">
      <c r="A284" s="12"/>
      <c r="B284" s="13"/>
      <c r="C284" s="14"/>
      <c r="D284" s="15"/>
      <c r="E284" s="14"/>
      <c r="F284" s="14"/>
      <c r="G284" s="14"/>
      <c r="H284" s="12"/>
    </row>
    <row r="285" spans="1:8" ht="15.5">
      <c r="A285" s="12"/>
      <c r="B285" s="13"/>
      <c r="C285" s="14"/>
      <c r="D285" s="15"/>
      <c r="E285" s="14"/>
      <c r="F285" s="14"/>
      <c r="G285" s="14"/>
      <c r="H285" s="12"/>
    </row>
    <row r="286" spans="1:8" ht="15.5">
      <c r="A286" s="12"/>
      <c r="B286" s="13"/>
      <c r="C286" s="14"/>
      <c r="D286" s="15"/>
      <c r="E286" s="14"/>
      <c r="F286" s="14"/>
      <c r="G286" s="14"/>
      <c r="H286" s="12"/>
    </row>
    <row r="287" spans="1:8" ht="15.5">
      <c r="A287" s="12"/>
      <c r="B287" s="13"/>
      <c r="C287" s="14"/>
      <c r="D287" s="15"/>
      <c r="E287" s="14"/>
      <c r="F287" s="14"/>
      <c r="G287" s="14"/>
      <c r="H287" s="12"/>
    </row>
    <row r="288" spans="1:8" ht="15.5">
      <c r="A288" s="12"/>
      <c r="B288" s="13"/>
      <c r="C288" s="14"/>
      <c r="D288" s="15"/>
      <c r="E288" s="14"/>
      <c r="F288" s="14"/>
      <c r="G288" s="14"/>
      <c r="H288" s="12"/>
    </row>
    <row r="289" spans="1:8" ht="15.5">
      <c r="A289" s="12"/>
      <c r="B289" s="13"/>
      <c r="C289" s="14"/>
      <c r="D289" s="15"/>
      <c r="E289" s="14"/>
      <c r="F289" s="14"/>
      <c r="G289" s="14"/>
      <c r="H289" s="12"/>
    </row>
    <row r="290" spans="1:8" ht="15.5">
      <c r="A290" s="12"/>
      <c r="B290" s="13"/>
      <c r="C290" s="14"/>
      <c r="D290" s="15"/>
      <c r="E290" s="14"/>
      <c r="F290" s="14"/>
      <c r="G290" s="14"/>
      <c r="H290" s="12"/>
    </row>
    <row r="291" spans="1:8" ht="15.5">
      <c r="A291" s="12"/>
      <c r="B291" s="13"/>
      <c r="C291" s="14"/>
      <c r="D291" s="15"/>
      <c r="E291" s="14"/>
      <c r="F291" s="14"/>
      <c r="G291" s="14"/>
      <c r="H291" s="12"/>
    </row>
    <row r="292" spans="1:8" ht="15.5">
      <c r="A292" s="12"/>
      <c r="B292" s="19"/>
      <c r="C292" s="14"/>
      <c r="D292" s="15"/>
      <c r="E292" s="14"/>
      <c r="F292" s="14"/>
      <c r="G292" s="14"/>
      <c r="H292" s="12"/>
    </row>
    <row r="293" spans="1:8" ht="15.5">
      <c r="A293" s="12"/>
      <c r="B293" s="13"/>
      <c r="C293" s="14"/>
      <c r="D293" s="15"/>
      <c r="E293" s="14"/>
      <c r="F293" s="14"/>
      <c r="G293" s="14"/>
      <c r="H293" s="12"/>
    </row>
    <row r="294" spans="1:8" ht="15.5">
      <c r="A294" s="12"/>
      <c r="B294" s="19"/>
      <c r="C294" s="14"/>
      <c r="D294" s="15"/>
      <c r="E294" s="14"/>
      <c r="F294" s="14"/>
      <c r="G294" s="14"/>
      <c r="H294" s="12"/>
    </row>
    <row r="295" spans="1:8" ht="15.5">
      <c r="A295" s="12"/>
      <c r="B295" s="13"/>
      <c r="C295" s="14"/>
      <c r="D295" s="15"/>
      <c r="E295" s="14"/>
      <c r="F295" s="14"/>
      <c r="G295" s="14"/>
      <c r="H295" s="12"/>
    </row>
    <row r="296" spans="1:8" ht="15.5">
      <c r="A296" s="12"/>
      <c r="B296" s="19"/>
      <c r="C296" s="14"/>
      <c r="D296" s="15"/>
      <c r="E296" s="14"/>
      <c r="F296" s="14"/>
      <c r="G296" s="14"/>
      <c r="H296" s="12"/>
    </row>
    <row r="297" spans="1:8" ht="15.5">
      <c r="A297" s="12"/>
      <c r="B297" s="13"/>
      <c r="C297" s="14"/>
      <c r="D297" s="15"/>
      <c r="E297" s="14"/>
      <c r="F297" s="14"/>
      <c r="G297" s="14"/>
      <c r="H297" s="12"/>
    </row>
    <row r="298" spans="1:8" ht="15.5">
      <c r="A298" s="12"/>
      <c r="B298" s="19"/>
      <c r="C298" s="14"/>
      <c r="D298" s="15"/>
      <c r="E298" s="14"/>
      <c r="F298" s="14"/>
      <c r="G298" s="14"/>
      <c r="H298" s="12"/>
    </row>
    <row r="299" spans="1:8" ht="15.5">
      <c r="A299" s="12"/>
      <c r="B299" s="19"/>
      <c r="C299" s="14"/>
      <c r="D299" s="15"/>
      <c r="E299" s="14"/>
      <c r="F299" s="14"/>
      <c r="G299" s="14"/>
      <c r="H299" s="12"/>
    </row>
    <row r="300" spans="1:8" ht="15.5">
      <c r="A300" s="12"/>
      <c r="B300" s="13"/>
      <c r="C300" s="14"/>
      <c r="D300" s="15"/>
      <c r="E300" s="14"/>
      <c r="F300" s="14"/>
      <c r="G300" s="14"/>
      <c r="H300" s="12"/>
    </row>
    <row r="301" spans="1:8" ht="15.5">
      <c r="A301" s="12"/>
      <c r="B301" s="19"/>
      <c r="C301" s="14"/>
      <c r="D301" s="15"/>
      <c r="E301" s="14"/>
      <c r="F301" s="14"/>
      <c r="G301" s="14"/>
      <c r="H301" s="12"/>
    </row>
    <row r="302" spans="1:8" ht="15.5">
      <c r="A302" s="12"/>
      <c r="B302" s="13"/>
      <c r="C302" s="14"/>
      <c r="D302" s="15"/>
      <c r="E302" s="14"/>
      <c r="F302" s="14"/>
      <c r="G302" s="14"/>
      <c r="H302" s="12"/>
    </row>
    <row r="304" spans="1:8">
      <c r="A304" s="294"/>
      <c r="B304" s="294"/>
      <c r="C304" s="294"/>
      <c r="D304" s="294"/>
      <c r="E304" s="294"/>
      <c r="F304" s="294"/>
      <c r="G304" s="294"/>
      <c r="H304" s="294"/>
    </row>
    <row r="305" spans="1:8">
      <c r="A305" s="2"/>
      <c r="B305" s="2"/>
      <c r="C305" s="9"/>
      <c r="D305" s="10"/>
      <c r="E305" s="11"/>
      <c r="F305" s="11"/>
      <c r="G305" s="11"/>
      <c r="H305" s="2"/>
    </row>
    <row r="306" spans="1:8" ht="15.5">
      <c r="A306" s="12"/>
      <c r="B306" s="13"/>
      <c r="C306" s="14"/>
      <c r="D306" s="15"/>
      <c r="E306" s="14"/>
      <c r="F306" s="14"/>
      <c r="G306" s="14"/>
      <c r="H306" s="12"/>
    </row>
    <row r="307" spans="1:8" ht="15.5">
      <c r="A307" s="12"/>
      <c r="B307" s="13"/>
      <c r="C307" s="14"/>
      <c r="D307" s="15"/>
      <c r="E307" s="14"/>
      <c r="F307" s="14"/>
      <c r="G307" s="14"/>
      <c r="H307" s="12"/>
    </row>
    <row r="308" spans="1:8" ht="15.5">
      <c r="A308" s="12"/>
      <c r="B308" s="13"/>
      <c r="C308" s="14"/>
      <c r="D308" s="15"/>
      <c r="E308" s="14"/>
      <c r="F308" s="14"/>
      <c r="G308" s="14"/>
      <c r="H308" s="12"/>
    </row>
    <row r="309" spans="1:8" ht="15.5">
      <c r="A309" s="12"/>
      <c r="B309" s="19"/>
      <c r="C309" s="14"/>
      <c r="D309" s="15"/>
      <c r="E309" s="14"/>
      <c r="F309" s="14"/>
      <c r="G309" s="14"/>
      <c r="H309" s="12"/>
    </row>
    <row r="310" spans="1:8" ht="15.5">
      <c r="A310" s="12"/>
      <c r="B310" s="13"/>
      <c r="C310" s="14"/>
      <c r="D310" s="15"/>
      <c r="E310" s="14"/>
      <c r="F310" s="14"/>
      <c r="G310" s="14"/>
      <c r="H310" s="12"/>
    </row>
    <row r="311" spans="1:8" ht="15.5">
      <c r="A311" s="12"/>
      <c r="B311" s="13"/>
      <c r="C311" s="14"/>
      <c r="D311" s="15"/>
      <c r="E311" s="14"/>
      <c r="F311" s="14"/>
      <c r="G311" s="14"/>
      <c r="H311" s="12"/>
    </row>
    <row r="312" spans="1:8" ht="15.5">
      <c r="A312" s="12"/>
      <c r="B312" s="13"/>
      <c r="C312" s="14"/>
      <c r="D312" s="15"/>
      <c r="E312" s="14"/>
      <c r="F312" s="14"/>
      <c r="G312" s="14"/>
      <c r="H312" s="12"/>
    </row>
    <row r="313" spans="1:8" ht="15.5">
      <c r="A313" s="12"/>
      <c r="B313" s="19"/>
      <c r="C313" s="14"/>
      <c r="D313" s="15"/>
      <c r="E313" s="14"/>
      <c r="F313" s="14"/>
      <c r="G313" s="14"/>
      <c r="H313" s="12"/>
    </row>
    <row r="314" spans="1:8" ht="15.5">
      <c r="A314" s="12"/>
      <c r="B314" s="13"/>
      <c r="C314" s="14"/>
      <c r="D314" s="15"/>
      <c r="E314" s="14"/>
      <c r="F314" s="14"/>
      <c r="G314" s="14"/>
      <c r="H314" s="12"/>
    </row>
    <row r="315" spans="1:8" ht="15.5">
      <c r="A315" s="12"/>
      <c r="B315" s="13"/>
      <c r="C315" s="14"/>
      <c r="D315" s="15"/>
      <c r="E315" s="14"/>
      <c r="F315" s="14"/>
      <c r="G315" s="14"/>
      <c r="H315" s="12"/>
    </row>
    <row r="316" spans="1:8" ht="15.5">
      <c r="A316" s="12"/>
      <c r="B316" s="19"/>
      <c r="C316" s="14"/>
      <c r="D316" s="15"/>
      <c r="E316" s="14"/>
      <c r="F316" s="14"/>
      <c r="G316" s="14"/>
      <c r="H316" s="12"/>
    </row>
    <row r="317" spans="1:8" ht="15.5">
      <c r="A317" s="12"/>
      <c r="B317" s="19"/>
      <c r="C317" s="14"/>
      <c r="D317" s="15"/>
      <c r="E317" s="14"/>
      <c r="F317" s="14"/>
      <c r="G317" s="14"/>
      <c r="H317" s="12"/>
    </row>
    <row r="318" spans="1:8" ht="15.5">
      <c r="A318" s="12"/>
      <c r="B318" s="13"/>
      <c r="C318" s="14"/>
      <c r="D318" s="15"/>
      <c r="E318" s="14"/>
      <c r="F318" s="14"/>
      <c r="G318" s="14"/>
      <c r="H318" s="12"/>
    </row>
    <row r="319" spans="1:8" ht="15.5">
      <c r="A319" s="12"/>
      <c r="B319" s="13"/>
      <c r="C319" s="14"/>
      <c r="D319" s="15"/>
      <c r="E319" s="14"/>
      <c r="F319" s="14"/>
      <c r="G319" s="14"/>
      <c r="H319" s="12"/>
    </row>
    <row r="320" spans="1:8" ht="15.5">
      <c r="A320" s="12"/>
      <c r="B320" s="19"/>
      <c r="C320" s="14"/>
      <c r="D320" s="15"/>
      <c r="E320" s="14"/>
      <c r="F320" s="14"/>
      <c r="G320" s="14"/>
      <c r="H320" s="12"/>
    </row>
    <row r="321" spans="1:8" ht="15.5">
      <c r="A321" s="12"/>
      <c r="B321" s="13"/>
      <c r="C321" s="14"/>
      <c r="D321" s="15"/>
      <c r="E321" s="14"/>
      <c r="F321" s="14"/>
      <c r="G321" s="14"/>
      <c r="H321" s="12"/>
    </row>
    <row r="322" spans="1:8" ht="15.5">
      <c r="A322" s="12"/>
      <c r="B322" s="19"/>
      <c r="C322" s="14"/>
      <c r="D322" s="15"/>
      <c r="E322" s="14"/>
      <c r="F322" s="14"/>
      <c r="G322" s="14"/>
      <c r="H322" s="12"/>
    </row>
    <row r="323" spans="1:8" ht="15.5">
      <c r="A323" s="12"/>
      <c r="B323" s="13"/>
      <c r="C323" s="14"/>
      <c r="D323" s="15"/>
      <c r="E323" s="14"/>
      <c r="F323" s="14"/>
      <c r="G323" s="14"/>
      <c r="H323" s="12"/>
    </row>
    <row r="324" spans="1:8" ht="15.5">
      <c r="A324" s="12"/>
      <c r="B324" s="13"/>
      <c r="C324" s="14"/>
      <c r="D324" s="15"/>
      <c r="E324" s="14"/>
      <c r="F324" s="14"/>
      <c r="G324" s="14"/>
      <c r="H324" s="12"/>
    </row>
    <row r="325" spans="1:8" ht="15.5">
      <c r="A325" s="12"/>
      <c r="B325" s="13"/>
      <c r="C325" s="14"/>
      <c r="D325" s="15"/>
      <c r="E325" s="14"/>
      <c r="F325" s="14"/>
      <c r="G325" s="14"/>
      <c r="H325" s="12"/>
    </row>
    <row r="326" spans="1:8" ht="15.5">
      <c r="A326" s="12"/>
      <c r="B326" s="13"/>
      <c r="C326" s="14"/>
      <c r="D326" s="15"/>
      <c r="E326" s="14"/>
      <c r="F326" s="14"/>
      <c r="G326" s="14"/>
      <c r="H326" s="12"/>
    </row>
  </sheetData>
  <autoFilter ref="H1:H326" xr:uid="{00000000-0009-0000-0000-000003000000}"/>
  <mergeCells count="15">
    <mergeCell ref="A1:H1"/>
    <mergeCell ref="A22:H22"/>
    <mergeCell ref="A42:H42"/>
    <mergeCell ref="A61:H61"/>
    <mergeCell ref="A81:H81"/>
    <mergeCell ref="A101:H101"/>
    <mergeCell ref="A121:H121"/>
    <mergeCell ref="A141:H141"/>
    <mergeCell ref="A162:H162"/>
    <mergeCell ref="A183:H183"/>
    <mergeCell ref="A208:H208"/>
    <mergeCell ref="A232:H232"/>
    <mergeCell ref="A256:H256"/>
    <mergeCell ref="A280:H280"/>
    <mergeCell ref="A304:H304"/>
  </mergeCells>
  <conditionalFormatting sqref="H1:H1048576">
    <cfRule type="cellIs" dxfId="0" priority="1" operator="equal">
      <formula>$P$1</formula>
    </cfRule>
  </conditionalFormatting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B9C52-0AB0-45A4-BC68-DD65E4DCA4B2}">
  <dimension ref="A1:U41"/>
  <sheetViews>
    <sheetView zoomScale="72" zoomScaleNormal="100" workbookViewId="0">
      <pane xSplit="9" ySplit="8" topLeftCell="J9" activePane="bottomRight" state="frozen"/>
      <selection pane="topRight" activeCell="H1" sqref="H1"/>
      <selection pane="bottomLeft" activeCell="A8" sqref="A8"/>
      <selection pane="bottomRight" activeCell="S2" sqref="S2"/>
    </sheetView>
  </sheetViews>
  <sheetFormatPr defaultColWidth="9.08984375" defaultRowHeight="14"/>
  <cols>
    <col min="1" max="1" width="19.90625" style="1" customWidth="1"/>
    <col min="2" max="2" width="13.6328125" style="1" customWidth="1"/>
    <col min="3" max="5" width="11.36328125" style="1" customWidth="1"/>
    <col min="6" max="6" width="11.6328125" style="1" customWidth="1"/>
    <col min="7" max="7" width="16.36328125" style="174" customWidth="1"/>
    <col min="8" max="8" width="10.90625" style="174" hidden="1" customWidth="1"/>
    <col min="9" max="10" width="12.26953125" style="1" customWidth="1"/>
    <col min="11" max="11" width="11.36328125" style="1" customWidth="1"/>
    <col min="12" max="12" width="14.7265625" style="1" customWidth="1"/>
    <col min="13" max="14" width="18.26953125" style="1" customWidth="1"/>
    <col min="15" max="16" width="15.90625" style="1" hidden="1" customWidth="1"/>
    <col min="17" max="17" width="14.6328125" style="1" customWidth="1"/>
    <col min="18" max="21" width="9.08984375" style="1" customWidth="1"/>
    <col min="22" max="16384" width="9.08984375" style="1"/>
  </cols>
  <sheetData>
    <row r="1" spans="1:21" ht="42.75" customHeight="1">
      <c r="A1" s="309" t="s">
        <v>312</v>
      </c>
      <c r="B1" s="300" t="s">
        <v>327</v>
      </c>
      <c r="C1" s="306" t="s">
        <v>325</v>
      </c>
      <c r="D1" s="307"/>
      <c r="E1" s="307"/>
      <c r="F1" s="307"/>
      <c r="G1" s="308"/>
      <c r="H1" s="300" t="s">
        <v>349</v>
      </c>
      <c r="I1" s="309" t="s">
        <v>350</v>
      </c>
      <c r="J1" s="309"/>
      <c r="K1" s="309"/>
      <c r="L1" s="309"/>
      <c r="M1" s="299" t="s">
        <v>357</v>
      </c>
      <c r="N1" s="300" t="s">
        <v>358</v>
      </c>
      <c r="O1" s="301" t="s">
        <v>334</v>
      </c>
      <c r="P1" s="214"/>
    </row>
    <row r="2" spans="1:21" s="36" customFormat="1" ht="99.75" customHeight="1">
      <c r="A2" s="309"/>
      <c r="B2" s="300"/>
      <c r="C2" s="191" t="s">
        <v>348</v>
      </c>
      <c r="D2" s="191" t="s">
        <v>352</v>
      </c>
      <c r="E2" s="191" t="s">
        <v>346</v>
      </c>
      <c r="F2" s="191" t="s">
        <v>353</v>
      </c>
      <c r="G2" s="212" t="s">
        <v>355</v>
      </c>
      <c r="H2" s="300"/>
      <c r="I2" s="191" t="s">
        <v>351</v>
      </c>
      <c r="J2" s="191" t="s">
        <v>359</v>
      </c>
      <c r="K2" s="191" t="s">
        <v>354</v>
      </c>
      <c r="L2" s="212" t="s">
        <v>356</v>
      </c>
      <c r="M2" s="299"/>
      <c r="N2" s="300"/>
      <c r="O2" s="302"/>
      <c r="P2" s="214"/>
    </row>
    <row r="3" spans="1:21" ht="42.75" customHeight="1">
      <c r="A3" s="3" t="s">
        <v>321</v>
      </c>
      <c r="B3" s="199">
        <v>128</v>
      </c>
      <c r="C3" s="5">
        <v>70</v>
      </c>
      <c r="D3" s="5">
        <v>4</v>
      </c>
      <c r="E3" s="5">
        <v>4.5</v>
      </c>
      <c r="F3" s="5">
        <v>5.36</v>
      </c>
      <c r="G3" s="199">
        <f>SUM(C3:F3)</f>
        <v>83.86</v>
      </c>
      <c r="H3" s="199">
        <f>B3-G3</f>
        <v>44.14</v>
      </c>
      <c r="I3" s="200" t="e">
        <f>'Summary-2nd year'!P18/2</f>
        <v>#REF!</v>
      </c>
      <c r="J3" s="173">
        <v>1.5</v>
      </c>
      <c r="K3" s="193" t="e">
        <f>'Summary-2nd year'!P16/2</f>
        <v>#REF!</v>
      </c>
      <c r="L3" s="219" t="e">
        <f>SUM(I3:K3)</f>
        <v>#REF!</v>
      </c>
      <c r="M3" s="220" t="e">
        <f>F3+K3</f>
        <v>#REF!</v>
      </c>
      <c r="N3" s="202" t="e">
        <f>B3+M3-G3-L3</f>
        <v>#REF!</v>
      </c>
      <c r="O3" s="303" t="s">
        <v>345</v>
      </c>
      <c r="P3" s="215"/>
      <c r="T3" s="200">
        <v>1.5</v>
      </c>
    </row>
    <row r="4" spans="1:21" ht="42">
      <c r="A4" s="3" t="s">
        <v>313</v>
      </c>
      <c r="B4" s="199">
        <v>14</v>
      </c>
      <c r="C4" s="5">
        <f>7.83-0.34</f>
        <v>7.49</v>
      </c>
      <c r="D4" s="5">
        <v>0.01</v>
      </c>
      <c r="E4" s="5">
        <v>0.7</v>
      </c>
      <c r="F4" s="5">
        <v>0.34</v>
      </c>
      <c r="G4" s="199">
        <f>SUM(C4:F4)</f>
        <v>8.5399999999999991</v>
      </c>
      <c r="H4" s="199">
        <f>B4-G4</f>
        <v>5.4600000000000009</v>
      </c>
      <c r="I4" s="200" t="e">
        <f>'Summary-2nd year'!O18/2</f>
        <v>#REF!</v>
      </c>
      <c r="J4" s="173">
        <v>0.5</v>
      </c>
      <c r="K4" s="193" t="e">
        <f>'Summary-2nd year'!O16/2</f>
        <v>#REF!</v>
      </c>
      <c r="L4" s="219" t="e">
        <f>SUM(I4:K4)</f>
        <v>#REF!</v>
      </c>
      <c r="M4" s="220" t="e">
        <f>F4+K4</f>
        <v>#REF!</v>
      </c>
      <c r="N4" s="202" t="e">
        <f>B4+M4-G4-L4</f>
        <v>#REF!</v>
      </c>
      <c r="O4" s="304"/>
      <c r="P4" s="215"/>
      <c r="S4" s="180"/>
      <c r="T4" s="200">
        <v>0.5</v>
      </c>
      <c r="U4" s="1">
        <f>219-43</f>
        <v>176</v>
      </c>
    </row>
    <row r="5" spans="1:21" s="218" customFormat="1" ht="24" customHeight="1">
      <c r="A5" s="158" t="s">
        <v>338</v>
      </c>
      <c r="B5" s="198">
        <f>B3+B4</f>
        <v>142</v>
      </c>
      <c r="C5" s="195">
        <f t="shared" ref="C5:N5" si="0">C3+C4</f>
        <v>77.489999999999995</v>
      </c>
      <c r="D5" s="195">
        <f t="shared" si="0"/>
        <v>4.01</v>
      </c>
      <c r="E5" s="195">
        <f t="shared" si="0"/>
        <v>5.2</v>
      </c>
      <c r="F5" s="195">
        <f t="shared" si="0"/>
        <v>5.7</v>
      </c>
      <c r="G5" s="198">
        <f t="shared" si="0"/>
        <v>92.4</v>
      </c>
      <c r="H5" s="198">
        <f t="shared" si="0"/>
        <v>49.6</v>
      </c>
      <c r="I5" s="195" t="e">
        <f t="shared" si="0"/>
        <v>#REF!</v>
      </c>
      <c r="J5" s="195">
        <f t="shared" si="0"/>
        <v>2</v>
      </c>
      <c r="K5" s="195" t="e">
        <f t="shared" si="0"/>
        <v>#REF!</v>
      </c>
      <c r="L5" s="198" t="e">
        <f t="shared" si="0"/>
        <v>#REF!</v>
      </c>
      <c r="M5" s="221" t="e">
        <f t="shared" si="0"/>
        <v>#REF!</v>
      </c>
      <c r="N5" s="195" t="e">
        <f t="shared" si="0"/>
        <v>#REF!</v>
      </c>
      <c r="O5" s="305"/>
      <c r="P5" s="217"/>
      <c r="Q5" s="218" t="e">
        <f>SUM(C5:E5)+I5</f>
        <v>#REF!</v>
      </c>
      <c r="S5" s="218">
        <v>79.2</v>
      </c>
      <c r="U5" s="218">
        <v>1</v>
      </c>
    </row>
    <row r="6" spans="1:21" s="203" customFormat="1" ht="24" customHeight="1">
      <c r="A6" s="306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8"/>
      <c r="P6" s="22"/>
      <c r="Q6" s="204"/>
      <c r="S6" s="204"/>
    </row>
    <row r="7" spans="1:21" ht="29.25" customHeight="1">
      <c r="A7" s="3" t="s">
        <v>323</v>
      </c>
      <c r="B7" s="199">
        <v>56.9</v>
      </c>
      <c r="C7" s="5">
        <f>24.88-1.99</f>
        <v>22.89</v>
      </c>
      <c r="D7" s="5">
        <v>0</v>
      </c>
      <c r="E7" s="5">
        <v>0</v>
      </c>
      <c r="F7" s="5">
        <v>1.99</v>
      </c>
      <c r="G7" s="199">
        <f>SUM(C7:F7)</f>
        <v>24.88</v>
      </c>
      <c r="H7" s="199">
        <f>B7-C7-D7</f>
        <v>34.01</v>
      </c>
      <c r="I7" s="200" t="e">
        <f>'Summary-2nd year'!Q18/2</f>
        <v>#REF!</v>
      </c>
      <c r="J7" s="200">
        <f>'Summary-2nd year'!Q17/2</f>
        <v>0.47</v>
      </c>
      <c r="K7" s="193" t="e">
        <f>'Summary-2nd year'!Q16/2</f>
        <v>#REF!</v>
      </c>
      <c r="L7" s="219" t="e">
        <f>SUM(I7:K7)</f>
        <v>#REF!</v>
      </c>
      <c r="M7" s="220" t="e">
        <f>K7+F7</f>
        <v>#REF!</v>
      </c>
      <c r="N7" s="202" t="e">
        <f>B7+M7-G7-L7</f>
        <v>#REF!</v>
      </c>
      <c r="O7" s="210" t="s">
        <v>339</v>
      </c>
      <c r="P7" s="216"/>
    </row>
    <row r="8" spans="1:21" s="23" customFormat="1" ht="33" customHeight="1">
      <c r="A8" s="213" t="s">
        <v>324</v>
      </c>
      <c r="B8" s="208">
        <f>B5+B7</f>
        <v>198.9</v>
      </c>
      <c r="C8" s="209">
        <f>C5+C7</f>
        <v>100.38</v>
      </c>
      <c r="D8" s="209">
        <f t="shared" ref="D8:N8" si="1">D5+D7</f>
        <v>4.01</v>
      </c>
      <c r="E8" s="209">
        <f t="shared" si="1"/>
        <v>5.2</v>
      </c>
      <c r="F8" s="209">
        <f t="shared" si="1"/>
        <v>7.69</v>
      </c>
      <c r="G8" s="208">
        <f t="shared" si="1"/>
        <v>117.28</v>
      </c>
      <c r="H8" s="199">
        <f t="shared" si="1"/>
        <v>83.61</v>
      </c>
      <c r="I8" s="209" t="e">
        <f t="shared" si="1"/>
        <v>#REF!</v>
      </c>
      <c r="J8" s="209">
        <f t="shared" si="1"/>
        <v>2.4699999999999998</v>
      </c>
      <c r="K8" s="209" t="e">
        <f t="shared" si="1"/>
        <v>#REF!</v>
      </c>
      <c r="L8" s="208" t="e">
        <f t="shared" si="1"/>
        <v>#REF!</v>
      </c>
      <c r="M8" s="222" t="e">
        <f t="shared" si="1"/>
        <v>#REF!</v>
      </c>
      <c r="N8" s="209" t="e">
        <f t="shared" si="1"/>
        <v>#REF!</v>
      </c>
      <c r="O8" s="223"/>
      <c r="P8" s="205"/>
    </row>
    <row r="9" spans="1:21" ht="33" customHeight="1">
      <c r="A9" s="196"/>
      <c r="B9" s="197"/>
      <c r="C9" s="197"/>
      <c r="D9" s="197"/>
      <c r="E9" s="197"/>
      <c r="F9" s="197"/>
      <c r="G9" s="197"/>
      <c r="H9" s="197"/>
      <c r="I9" s="197"/>
      <c r="J9" s="197"/>
      <c r="K9" s="197" t="e">
        <f>K8/2+F8</f>
        <v>#REF!</v>
      </c>
      <c r="L9" s="197"/>
      <c r="M9" s="197"/>
      <c r="N9" s="197"/>
    </row>
    <row r="10" spans="1:21" ht="33" hidden="1" customHeight="1">
      <c r="A10" s="196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21" hidden="1">
      <c r="A11" s="1" t="s">
        <v>314</v>
      </c>
    </row>
    <row r="12" spans="1:21" hidden="1">
      <c r="A12" s="1" t="s">
        <v>315</v>
      </c>
    </row>
    <row r="13" spans="1:21" hidden="1"/>
    <row r="14" spans="1:21" hidden="1">
      <c r="N14" s="180" t="e">
        <f>#REF!/2+#REF!</f>
        <v>#REF!</v>
      </c>
    </row>
    <row r="15" spans="1:21" hidden="1">
      <c r="A15" s="24" t="s">
        <v>317</v>
      </c>
      <c r="B15" s="24" t="s">
        <v>318</v>
      </c>
      <c r="C15" s="24" t="s">
        <v>319</v>
      </c>
      <c r="D15" s="24"/>
      <c r="E15" s="24"/>
      <c r="H15" s="174">
        <f>283.33-279.27</f>
        <v>4.0600000000000023</v>
      </c>
    </row>
    <row r="16" spans="1:21" hidden="1">
      <c r="A16" s="24"/>
      <c r="B16" s="24">
        <f>295.41-4.06</f>
        <v>291.35000000000002</v>
      </c>
      <c r="C16" s="24">
        <v>248.12</v>
      </c>
      <c r="D16" s="24"/>
      <c r="E16" s="24"/>
    </row>
    <row r="17" spans="1:21" hidden="1">
      <c r="A17" s="174"/>
      <c r="B17" s="206" t="e">
        <f>'Summary-2nd year'!L15</f>
        <v>#REF!</v>
      </c>
      <c r="C17" s="174"/>
      <c r="D17" s="174"/>
      <c r="E17" s="174"/>
    </row>
    <row r="18" spans="1:21" hidden="1">
      <c r="A18" s="174"/>
      <c r="B18" s="206" t="e">
        <f>B16-B17</f>
        <v>#REF!</v>
      </c>
      <c r="C18" s="174"/>
      <c r="D18" s="174"/>
      <c r="E18" s="174"/>
    </row>
    <row r="19" spans="1:21" hidden="1"/>
    <row r="20" spans="1:21">
      <c r="A20" s="1" t="s">
        <v>360</v>
      </c>
    </row>
    <row r="22" spans="1:21" ht="42.75" customHeight="1">
      <c r="A22" s="309" t="s">
        <v>312</v>
      </c>
      <c r="B22" s="300" t="s">
        <v>327</v>
      </c>
      <c r="C22" s="306" t="s">
        <v>325</v>
      </c>
      <c r="D22" s="307"/>
      <c r="E22" s="307"/>
      <c r="F22" s="307"/>
      <c r="G22" s="308"/>
      <c r="H22" s="300" t="s">
        <v>349</v>
      </c>
      <c r="I22" s="309" t="s">
        <v>350</v>
      </c>
      <c r="J22" s="309"/>
      <c r="K22" s="309"/>
      <c r="L22" s="309"/>
      <c r="M22" s="299" t="s">
        <v>357</v>
      </c>
      <c r="N22" s="300" t="s">
        <v>358</v>
      </c>
      <c r="O22" s="301" t="s">
        <v>334</v>
      </c>
      <c r="P22" s="214"/>
    </row>
    <row r="23" spans="1:21" s="36" customFormat="1" ht="99.75" customHeight="1">
      <c r="A23" s="309"/>
      <c r="B23" s="300"/>
      <c r="C23" s="191" t="s">
        <v>348</v>
      </c>
      <c r="D23" s="191" t="s">
        <v>352</v>
      </c>
      <c r="E23" s="191" t="s">
        <v>346</v>
      </c>
      <c r="F23" s="191" t="s">
        <v>353</v>
      </c>
      <c r="G23" s="212" t="s">
        <v>355</v>
      </c>
      <c r="H23" s="300"/>
      <c r="I23" s="191" t="s">
        <v>351</v>
      </c>
      <c r="J23" s="191" t="s">
        <v>359</v>
      </c>
      <c r="K23" s="191" t="s">
        <v>354</v>
      </c>
      <c r="L23" s="212" t="s">
        <v>356</v>
      </c>
      <c r="M23" s="299"/>
      <c r="N23" s="300"/>
      <c r="O23" s="302"/>
      <c r="P23" s="214"/>
    </row>
    <row r="24" spans="1:21" ht="42.75" customHeight="1">
      <c r="A24" s="3" t="s">
        <v>321</v>
      </c>
      <c r="B24" s="199">
        <v>128</v>
      </c>
      <c r="C24" s="5">
        <v>70</v>
      </c>
      <c r="D24" s="5">
        <v>4</v>
      </c>
      <c r="E24" s="5">
        <v>4.5</v>
      </c>
      <c r="F24" s="5">
        <v>5.36</v>
      </c>
      <c r="G24" s="199">
        <f>SUM(C24:F24)</f>
        <v>83.86</v>
      </c>
      <c r="H24" s="199">
        <f>B24-G24</f>
        <v>44.14</v>
      </c>
      <c r="I24" s="200">
        <f>'Summary-2nd year'!P39/2</f>
        <v>0</v>
      </c>
      <c r="J24" s="173">
        <v>1.5</v>
      </c>
      <c r="K24" s="193">
        <f>'Summary-2nd year'!P37/2</f>
        <v>0</v>
      </c>
      <c r="L24" s="219">
        <f>SUM(I24:K24)</f>
        <v>1.5</v>
      </c>
      <c r="M24" s="220">
        <f>F24+K24</f>
        <v>5.36</v>
      </c>
      <c r="N24" s="202">
        <f>B24+M24-G24-L24</f>
        <v>48.000000000000014</v>
      </c>
      <c r="O24" s="303" t="s">
        <v>345</v>
      </c>
      <c r="P24" s="215"/>
      <c r="T24" s="200">
        <v>1.5</v>
      </c>
    </row>
    <row r="25" spans="1:21" ht="42">
      <c r="A25" s="3" t="s">
        <v>313</v>
      </c>
      <c r="B25" s="199">
        <v>14</v>
      </c>
      <c r="C25" s="5">
        <f>7.83-0.34</f>
        <v>7.49</v>
      </c>
      <c r="D25" s="5">
        <v>0.01</v>
      </c>
      <c r="E25" s="5">
        <v>0.7</v>
      </c>
      <c r="F25" s="5">
        <v>0.34</v>
      </c>
      <c r="G25" s="199">
        <f>SUM(C25:F25)</f>
        <v>8.5399999999999991</v>
      </c>
      <c r="H25" s="199">
        <f>B25-G25</f>
        <v>5.4600000000000009</v>
      </c>
      <c r="I25" s="200">
        <f>'Summary-2nd year'!O39/2</f>
        <v>0</v>
      </c>
      <c r="J25" s="173">
        <v>0.5</v>
      </c>
      <c r="K25" s="193">
        <f>'Summary-2nd year'!O37/2</f>
        <v>0</v>
      </c>
      <c r="L25" s="219">
        <f>SUM(I25:K25)</f>
        <v>0.5</v>
      </c>
      <c r="M25" s="220">
        <f>F25+K25</f>
        <v>0.34</v>
      </c>
      <c r="N25" s="202">
        <f>B25+M25-G25-L25</f>
        <v>5.3000000000000007</v>
      </c>
      <c r="O25" s="304"/>
      <c r="P25" s="215"/>
      <c r="S25" s="180"/>
      <c r="T25" s="200">
        <v>0.5</v>
      </c>
      <c r="U25" s="1">
        <f>219-43</f>
        <v>176</v>
      </c>
    </row>
    <row r="26" spans="1:21" s="218" customFormat="1" ht="24" customHeight="1">
      <c r="A26" s="158" t="s">
        <v>338</v>
      </c>
      <c r="B26" s="198">
        <f>B24+B25</f>
        <v>142</v>
      </c>
      <c r="C26" s="195">
        <f t="shared" ref="C26:N26" si="2">C24+C25</f>
        <v>77.489999999999995</v>
      </c>
      <c r="D26" s="195">
        <f t="shared" si="2"/>
        <v>4.01</v>
      </c>
      <c r="E26" s="195">
        <f t="shared" si="2"/>
        <v>5.2</v>
      </c>
      <c r="F26" s="195">
        <f t="shared" si="2"/>
        <v>5.7</v>
      </c>
      <c r="G26" s="198">
        <f t="shared" si="2"/>
        <v>92.4</v>
      </c>
      <c r="H26" s="198">
        <f t="shared" si="2"/>
        <v>49.6</v>
      </c>
      <c r="I26" s="195">
        <f t="shared" si="2"/>
        <v>0</v>
      </c>
      <c r="J26" s="195">
        <f t="shared" si="2"/>
        <v>2</v>
      </c>
      <c r="K26" s="195">
        <f t="shared" si="2"/>
        <v>0</v>
      </c>
      <c r="L26" s="198">
        <f t="shared" si="2"/>
        <v>2</v>
      </c>
      <c r="M26" s="221">
        <f t="shared" si="2"/>
        <v>5.7</v>
      </c>
      <c r="N26" s="195">
        <f t="shared" si="2"/>
        <v>53.300000000000011</v>
      </c>
      <c r="O26" s="305"/>
      <c r="P26" s="217"/>
      <c r="Q26" s="218">
        <f>SUM(C26:E26)+I26</f>
        <v>86.7</v>
      </c>
      <c r="S26" s="218">
        <v>79.2</v>
      </c>
      <c r="U26" s="218">
        <v>1</v>
      </c>
    </row>
    <row r="27" spans="1:21" s="203" customFormat="1" ht="24" customHeight="1">
      <c r="A27" s="306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8"/>
      <c r="P27" s="22"/>
      <c r="Q27" s="204"/>
      <c r="S27" s="204"/>
    </row>
    <row r="28" spans="1:21" ht="29.25" customHeight="1">
      <c r="A28" s="3" t="s">
        <v>323</v>
      </c>
      <c r="B28" s="199">
        <v>56.9</v>
      </c>
      <c r="C28" s="5">
        <f>24.88-1.99</f>
        <v>22.89</v>
      </c>
      <c r="D28" s="5">
        <v>0</v>
      </c>
      <c r="E28" s="5">
        <v>0</v>
      </c>
      <c r="F28" s="5">
        <v>1.99</v>
      </c>
      <c r="G28" s="199">
        <f>SUM(C28:F28)</f>
        <v>24.88</v>
      </c>
      <c r="H28" s="199">
        <f>B28-C28-D28</f>
        <v>34.01</v>
      </c>
      <c r="I28" s="200">
        <f>'Summary-2nd year'!Q39/2</f>
        <v>0</v>
      </c>
      <c r="J28" s="200">
        <f>'Summary-2nd year'!Q38/2</f>
        <v>0</v>
      </c>
      <c r="K28" s="193">
        <f>'Summary-2nd year'!Q37/2</f>
        <v>0</v>
      </c>
      <c r="L28" s="219">
        <f>SUM(I28:K28)</f>
        <v>0</v>
      </c>
      <c r="M28" s="220">
        <f>K28+F28</f>
        <v>1.99</v>
      </c>
      <c r="N28" s="202">
        <f>B28+M28-G28-L28</f>
        <v>34.010000000000005</v>
      </c>
      <c r="O28" s="210" t="s">
        <v>339</v>
      </c>
      <c r="P28" s="216"/>
    </row>
    <row r="29" spans="1:21" s="23" customFormat="1" ht="33" customHeight="1">
      <c r="A29" s="213" t="s">
        <v>324</v>
      </c>
      <c r="B29" s="208">
        <f>B26+B28</f>
        <v>198.9</v>
      </c>
      <c r="C29" s="209">
        <f>C26+C28</f>
        <v>100.38</v>
      </c>
      <c r="D29" s="209">
        <f t="shared" ref="D29:N29" si="3">D26+D28</f>
        <v>4.01</v>
      </c>
      <c r="E29" s="209">
        <f t="shared" si="3"/>
        <v>5.2</v>
      </c>
      <c r="F29" s="209">
        <f t="shared" si="3"/>
        <v>7.69</v>
      </c>
      <c r="G29" s="208">
        <f t="shared" si="3"/>
        <v>117.28</v>
      </c>
      <c r="H29" s="199">
        <f t="shared" si="3"/>
        <v>83.61</v>
      </c>
      <c r="I29" s="209">
        <f t="shared" si="3"/>
        <v>0</v>
      </c>
      <c r="J29" s="209">
        <f t="shared" si="3"/>
        <v>2</v>
      </c>
      <c r="K29" s="209">
        <f t="shared" si="3"/>
        <v>0</v>
      </c>
      <c r="L29" s="208">
        <f t="shared" si="3"/>
        <v>2</v>
      </c>
      <c r="M29" s="222">
        <f t="shared" si="3"/>
        <v>7.69</v>
      </c>
      <c r="N29" s="209">
        <f t="shared" si="3"/>
        <v>87.310000000000016</v>
      </c>
      <c r="O29" s="223"/>
      <c r="P29" s="205"/>
    </row>
    <row r="30" spans="1:21" ht="33" customHeight="1">
      <c r="A30" s="196"/>
      <c r="B30" s="197"/>
      <c r="C30" s="197"/>
      <c r="D30" s="197"/>
      <c r="E30" s="197"/>
      <c r="F30" s="197"/>
      <c r="G30" s="197"/>
      <c r="H30" s="197"/>
      <c r="I30" s="197"/>
      <c r="J30" s="197"/>
      <c r="K30" s="197">
        <f>K29/2+F29</f>
        <v>7.69</v>
      </c>
      <c r="L30" s="197"/>
      <c r="M30" s="197"/>
      <c r="N30" s="197"/>
    </row>
    <row r="31" spans="1:21" ht="33" hidden="1" customHeight="1">
      <c r="A31" s="196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21" hidden="1">
      <c r="A32" s="1" t="s">
        <v>314</v>
      </c>
    </row>
    <row r="33" spans="1:14" hidden="1">
      <c r="A33" s="1" t="s">
        <v>315</v>
      </c>
    </row>
    <row r="34" spans="1:14" hidden="1"/>
    <row r="35" spans="1:14" hidden="1">
      <c r="N35" s="180" t="e">
        <f>#REF!/2+#REF!</f>
        <v>#REF!</v>
      </c>
    </row>
    <row r="36" spans="1:14" hidden="1">
      <c r="A36" s="24" t="s">
        <v>317</v>
      </c>
      <c r="B36" s="24" t="s">
        <v>318</v>
      </c>
      <c r="C36" s="24" t="s">
        <v>319</v>
      </c>
      <c r="D36" s="24"/>
      <c r="E36" s="24"/>
      <c r="H36" s="174">
        <f>283.33-279.27</f>
        <v>4.0600000000000023</v>
      </c>
    </row>
    <row r="37" spans="1:14" hidden="1">
      <c r="A37" s="24"/>
      <c r="B37" s="24">
        <f>295.41-4.06</f>
        <v>291.35000000000002</v>
      </c>
      <c r="C37" s="24">
        <v>248.12</v>
      </c>
      <c r="D37" s="24"/>
      <c r="E37" s="24"/>
    </row>
    <row r="38" spans="1:14" hidden="1">
      <c r="A38" s="174"/>
      <c r="B38" s="206">
        <f>'Summary-2nd year'!L36</f>
        <v>0</v>
      </c>
      <c r="C38" s="174"/>
      <c r="D38" s="174"/>
      <c r="E38" s="174"/>
    </row>
    <row r="39" spans="1:14" hidden="1">
      <c r="A39" s="174"/>
      <c r="B39" s="206">
        <f>B37-B38</f>
        <v>291.35000000000002</v>
      </c>
      <c r="C39" s="174"/>
      <c r="D39" s="174"/>
      <c r="E39" s="174"/>
    </row>
    <row r="40" spans="1:14" hidden="1"/>
    <row r="41" spans="1:14">
      <c r="A41" s="1" t="s">
        <v>360</v>
      </c>
    </row>
  </sheetData>
  <mergeCells count="20">
    <mergeCell ref="O1:O2"/>
    <mergeCell ref="O3:O5"/>
    <mergeCell ref="A6:O6"/>
    <mergeCell ref="C1:G1"/>
    <mergeCell ref="I1:L1"/>
    <mergeCell ref="M1:M2"/>
    <mergeCell ref="A1:A2"/>
    <mergeCell ref="B1:B2"/>
    <mergeCell ref="H1:H2"/>
    <mergeCell ref="N1:N2"/>
    <mergeCell ref="M22:M23"/>
    <mergeCell ref="N22:N23"/>
    <mergeCell ref="O22:O23"/>
    <mergeCell ref="O24:O26"/>
    <mergeCell ref="A27:O27"/>
    <mergeCell ref="A22:A23"/>
    <mergeCell ref="B22:B23"/>
    <mergeCell ref="C22:G22"/>
    <mergeCell ref="H22:H23"/>
    <mergeCell ref="I22:L22"/>
  </mergeCells>
  <pageMargins left="0.7" right="0.7" top="0.75" bottom="0.75" header="0.3" footer="0.3"/>
  <pageSetup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8309D-03D6-4BBB-8AD8-27258DDA3515}">
  <dimension ref="A1:R21"/>
  <sheetViews>
    <sheetView topLeftCell="A2" zoomScale="74" workbookViewId="0">
      <pane xSplit="5" ySplit="2" topLeftCell="F4" activePane="bottomRight" state="frozen"/>
      <selection activeCell="A2" sqref="A2"/>
      <selection pane="topRight" activeCell="F2" sqref="F2"/>
      <selection pane="bottomLeft" activeCell="A3" sqref="A3"/>
      <selection pane="bottomRight" activeCell="I3" sqref="I3"/>
    </sheetView>
  </sheetViews>
  <sheetFormatPr defaultColWidth="9.08984375" defaultRowHeight="14"/>
  <cols>
    <col min="1" max="1" width="9.08984375" style="174"/>
    <col min="2" max="2" width="18" style="1" customWidth="1"/>
    <col min="3" max="3" width="24.7265625" style="1" customWidth="1"/>
    <col min="4" max="4" width="17.90625" style="1" hidden="1" customWidth="1"/>
    <col min="5" max="5" width="17.08984375" style="1" hidden="1" customWidth="1"/>
    <col min="6" max="6" width="20.08984375" style="1" hidden="1" customWidth="1"/>
    <col min="7" max="7" width="22.90625" style="1" hidden="1" customWidth="1"/>
    <col min="8" max="8" width="19.26953125" style="1" hidden="1" customWidth="1"/>
    <col min="9" max="9" width="21.26953125" style="1" customWidth="1"/>
    <col min="10" max="10" width="21.90625" style="1" customWidth="1"/>
    <col min="11" max="11" width="20.36328125" style="1" customWidth="1"/>
    <col min="12" max="12" width="24.26953125" style="1" customWidth="1"/>
    <col min="13" max="14" width="20.36328125" style="1" hidden="1" customWidth="1"/>
    <col min="15" max="15" width="12.26953125" style="1" hidden="1" customWidth="1"/>
    <col min="16" max="16" width="12.36328125" style="1" hidden="1" customWidth="1"/>
    <col min="17" max="17" width="14.26953125" style="1" hidden="1" customWidth="1"/>
    <col min="18" max="18" width="9.08984375" style="1" hidden="1" customWidth="1"/>
    <col min="19" max="16384" width="9.08984375" style="1"/>
  </cols>
  <sheetData>
    <row r="1" spans="1:18" s="36" customFormat="1" ht="23.25" hidden="1" customHeight="1">
      <c r="A1" s="295" t="s">
        <v>140</v>
      </c>
      <c r="B1" s="295" t="s">
        <v>253</v>
      </c>
      <c r="C1" s="295" t="s">
        <v>254</v>
      </c>
      <c r="D1" s="294" t="s">
        <v>309</v>
      </c>
      <c r="E1" s="294"/>
      <c r="F1" s="294"/>
      <c r="G1" s="294"/>
      <c r="H1" s="225"/>
      <c r="I1" s="316" t="s">
        <v>318</v>
      </c>
      <c r="J1" s="317"/>
      <c r="K1" s="317"/>
      <c r="L1" s="318"/>
      <c r="M1" s="11"/>
      <c r="N1" s="11"/>
      <c r="O1" s="310" t="s">
        <v>56</v>
      </c>
      <c r="P1" s="310" t="s">
        <v>310</v>
      </c>
      <c r="Q1" s="310" t="s">
        <v>311</v>
      </c>
      <c r="R1" s="311" t="s">
        <v>320</v>
      </c>
    </row>
    <row r="2" spans="1:18" s="36" customFormat="1" ht="23.25" customHeight="1">
      <c r="A2" s="295"/>
      <c r="B2" s="295"/>
      <c r="C2" s="295"/>
      <c r="D2" s="314" t="s">
        <v>309</v>
      </c>
      <c r="E2" s="298"/>
      <c r="F2" s="298"/>
      <c r="G2" s="298"/>
      <c r="H2" s="315"/>
      <c r="I2" s="319"/>
      <c r="J2" s="320"/>
      <c r="K2" s="320"/>
      <c r="L2" s="321"/>
      <c r="M2" s="11"/>
      <c r="N2" s="11"/>
      <c r="O2" s="310"/>
      <c r="P2" s="310"/>
      <c r="Q2" s="310"/>
      <c r="R2" s="312"/>
    </row>
    <row r="3" spans="1:18" s="36" customFormat="1" ht="133.5" customHeight="1">
      <c r="A3" s="295"/>
      <c r="B3" s="295"/>
      <c r="C3" s="295"/>
      <c r="D3" s="11" t="s">
        <v>307</v>
      </c>
      <c r="E3" s="11" t="s">
        <v>308</v>
      </c>
      <c r="F3" s="11" t="s">
        <v>298</v>
      </c>
      <c r="G3" s="11" t="s">
        <v>296</v>
      </c>
      <c r="H3" s="226" t="s">
        <v>304</v>
      </c>
      <c r="I3" s="226" t="s">
        <v>326</v>
      </c>
      <c r="J3" s="11" t="s">
        <v>322</v>
      </c>
      <c r="K3" s="11" t="s">
        <v>344</v>
      </c>
      <c r="L3" s="224" t="s">
        <v>306</v>
      </c>
      <c r="M3" s="11"/>
      <c r="N3" s="11"/>
      <c r="O3" s="310"/>
      <c r="P3" s="310"/>
      <c r="Q3" s="310"/>
      <c r="R3" s="313"/>
    </row>
    <row r="4" spans="1:18" ht="27.75" customHeight="1">
      <c r="A4" s="25">
        <v>1</v>
      </c>
      <c r="B4" s="175" t="s">
        <v>26</v>
      </c>
      <c r="C4" s="175" t="s">
        <v>255</v>
      </c>
      <c r="D4" s="176" t="e">
        <f>#REF!/10^7</f>
        <v>#REF!</v>
      </c>
      <c r="E4" s="185" t="e">
        <f>#REF!/10^7</f>
        <v>#REF!</v>
      </c>
      <c r="F4" s="182" t="e">
        <f t="shared" ref="F4:F12" si="0">D4+E4</f>
        <v>#REF!</v>
      </c>
      <c r="G4" s="173">
        <v>0.57999999999999996</v>
      </c>
      <c r="H4" s="173" t="e">
        <f t="shared" ref="H4:H12" si="1">F4+G4</f>
        <v>#REF!</v>
      </c>
      <c r="I4" s="176" t="e">
        <f t="shared" ref="I4:I14" si="2">L4-J4-K4</f>
        <v>#REF!</v>
      </c>
      <c r="J4" s="176" t="e">
        <f>(#REF!+#REF!)/10^7+#REF!/10^7</f>
        <v>#REF!</v>
      </c>
      <c r="K4" s="41" t="e">
        <f>#REF!/10^7</f>
        <v>#REF!</v>
      </c>
      <c r="L4" s="173" t="e">
        <f>#REF!/10^7</f>
        <v>#REF!</v>
      </c>
      <c r="M4" s="173"/>
      <c r="N4" s="173"/>
      <c r="O4" s="176" t="e">
        <f>R4-Q4</f>
        <v>#REF!</v>
      </c>
      <c r="P4" s="176" t="e">
        <f>(#REF!+#REF!)/10^7</f>
        <v>#REF!</v>
      </c>
      <c r="Q4" s="176" t="e">
        <f>#REF!/10^7</f>
        <v>#REF!</v>
      </c>
      <c r="R4" s="176" t="e">
        <f>#REF!/10^7</f>
        <v>#REF!</v>
      </c>
    </row>
    <row r="5" spans="1:18" ht="21.75" customHeight="1">
      <c r="A5" s="25">
        <v>2</v>
      </c>
      <c r="B5" s="175" t="s">
        <v>256</v>
      </c>
      <c r="C5" s="175" t="s">
        <v>255</v>
      </c>
      <c r="D5" s="176" t="e">
        <f>#REF!/10^7</f>
        <v>#REF!</v>
      </c>
      <c r="E5" s="176" t="e">
        <f>#REF!/10^7</f>
        <v>#REF!</v>
      </c>
      <c r="F5" s="182" t="e">
        <f t="shared" si="0"/>
        <v>#REF!</v>
      </c>
      <c r="G5" s="173">
        <v>0.73</v>
      </c>
      <c r="H5" s="173" t="e">
        <f t="shared" si="1"/>
        <v>#REF!</v>
      </c>
      <c r="I5" s="176" t="e">
        <f t="shared" si="2"/>
        <v>#REF!</v>
      </c>
      <c r="J5" s="176" t="e">
        <f>(#REF!+#REF!)/10^7+#REF!/10^7</f>
        <v>#REF!</v>
      </c>
      <c r="K5" s="41" t="e">
        <f>#REF!/10^7</f>
        <v>#REF!</v>
      </c>
      <c r="L5" s="41" t="e">
        <f>#REF!/10^7</f>
        <v>#REF!</v>
      </c>
      <c r="M5" s="41"/>
      <c r="N5" s="41"/>
      <c r="O5" s="176" t="e">
        <f t="shared" ref="O5:O14" si="3">R5-Q5</f>
        <v>#REF!</v>
      </c>
      <c r="P5" s="187" t="e">
        <f>(#REF!+#REF!)/10^7</f>
        <v>#REF!</v>
      </c>
      <c r="Q5" s="176" t="e">
        <f>#REF!/10^7</f>
        <v>#REF!</v>
      </c>
      <c r="R5" s="176" t="e">
        <f>#REF!/10^7</f>
        <v>#REF!</v>
      </c>
    </row>
    <row r="6" spans="1:18" ht="21" customHeight="1">
      <c r="A6" s="25">
        <v>3</v>
      </c>
      <c r="B6" s="175" t="s">
        <v>32</v>
      </c>
      <c r="C6" s="175" t="s">
        <v>105</v>
      </c>
      <c r="D6" s="176" t="e">
        <f>#REF!/10^7</f>
        <v>#REF!</v>
      </c>
      <c r="E6" s="176" t="e">
        <f>#REF!/10^7</f>
        <v>#REF!</v>
      </c>
      <c r="F6" s="182" t="e">
        <f t="shared" si="0"/>
        <v>#REF!</v>
      </c>
      <c r="G6" s="173">
        <v>0.78</v>
      </c>
      <c r="H6" s="173" t="e">
        <f t="shared" si="1"/>
        <v>#REF!</v>
      </c>
      <c r="I6" s="176" t="e">
        <f t="shared" si="2"/>
        <v>#REF!</v>
      </c>
      <c r="J6" s="176" t="e">
        <f>(#REF!+#REF!)/10^7+#REF!/10^7</f>
        <v>#REF!</v>
      </c>
      <c r="K6" s="41" t="e">
        <f>#REF!/10^7</f>
        <v>#REF!</v>
      </c>
      <c r="L6" s="41" t="e">
        <f>#REF!/10^7</f>
        <v>#REF!</v>
      </c>
      <c r="M6" s="41"/>
      <c r="N6" s="41"/>
      <c r="O6" s="176" t="e">
        <f t="shared" si="3"/>
        <v>#REF!</v>
      </c>
      <c r="P6" s="187" t="e">
        <f>(#REF!+#REF!)/10^7</f>
        <v>#REF!</v>
      </c>
      <c r="Q6" s="176" t="e">
        <f>#REF!/10^7</f>
        <v>#REF!</v>
      </c>
      <c r="R6" s="176" t="e">
        <f>#REF!/10^7</f>
        <v>#REF!</v>
      </c>
    </row>
    <row r="7" spans="1:18" ht="21.75" customHeight="1">
      <c r="A7" s="6">
        <v>4</v>
      </c>
      <c r="B7" s="100" t="s">
        <v>34</v>
      </c>
      <c r="C7" s="100" t="s">
        <v>257</v>
      </c>
      <c r="D7" s="176">
        <v>27.38</v>
      </c>
      <c r="E7" s="176" t="e">
        <f>#REF!/10^7</f>
        <v>#REF!</v>
      </c>
      <c r="F7" s="182" t="e">
        <f t="shared" si="0"/>
        <v>#REF!</v>
      </c>
      <c r="G7" s="173">
        <v>0.94</v>
      </c>
      <c r="H7" s="173" t="e">
        <f t="shared" si="1"/>
        <v>#REF!</v>
      </c>
      <c r="I7" s="176" t="e">
        <f t="shared" si="2"/>
        <v>#REF!</v>
      </c>
      <c r="J7" s="176" t="e">
        <f>(#REF!+#REF!)/10^7+#REF!/10^7</f>
        <v>#REF!</v>
      </c>
      <c r="K7" s="41" t="e">
        <f>#REF!/10^7</f>
        <v>#REF!</v>
      </c>
      <c r="L7" s="41" t="e">
        <f>#REF!/10^7</f>
        <v>#REF!</v>
      </c>
      <c r="M7" s="41"/>
      <c r="N7" s="41"/>
      <c r="O7" s="176" t="e">
        <f t="shared" si="3"/>
        <v>#REF!</v>
      </c>
      <c r="P7" s="187" t="e">
        <f>(#REF!+#REF!)/10^7</f>
        <v>#REF!</v>
      </c>
      <c r="Q7" s="176" t="e">
        <f>#REF!/10^7</f>
        <v>#REF!</v>
      </c>
      <c r="R7" s="176" t="e">
        <f>#REF!/10^7</f>
        <v>#REF!</v>
      </c>
    </row>
    <row r="8" spans="1:18" ht="24" customHeight="1">
      <c r="A8" s="6">
        <v>5</v>
      </c>
      <c r="B8" s="100" t="s">
        <v>36</v>
      </c>
      <c r="C8" s="100" t="s">
        <v>104</v>
      </c>
      <c r="D8" s="176" t="e">
        <f>#REF!/10^7</f>
        <v>#REF!</v>
      </c>
      <c r="E8" s="176">
        <f>'CDD-1 &amp; CED_Buddham '!J140/10^7</f>
        <v>2.0957881059999943</v>
      </c>
      <c r="F8" s="182" t="e">
        <f t="shared" si="0"/>
        <v>#REF!</v>
      </c>
      <c r="G8" s="173">
        <v>0.72</v>
      </c>
      <c r="H8" s="173" t="e">
        <f t="shared" si="1"/>
        <v>#REF!</v>
      </c>
      <c r="I8" s="176" t="e">
        <f t="shared" si="2"/>
        <v>#REF!</v>
      </c>
      <c r="J8" s="176" t="e">
        <f>(#REF!+#REF!)/10^7+#REF!/10^7</f>
        <v>#REF!</v>
      </c>
      <c r="K8" s="41" t="e">
        <f>#REF!/10^7</f>
        <v>#REF!</v>
      </c>
      <c r="L8" s="41" t="e">
        <f>#REF!/10^7</f>
        <v>#REF!</v>
      </c>
      <c r="M8" s="41"/>
      <c r="N8" s="41"/>
      <c r="O8" s="176" t="e">
        <f t="shared" si="3"/>
        <v>#REF!</v>
      </c>
      <c r="P8" s="187" t="e">
        <f>(#REF!+#REF!)/10^7</f>
        <v>#REF!</v>
      </c>
      <c r="Q8" s="176" t="e">
        <f>#REF!/10^7</f>
        <v>#REF!</v>
      </c>
      <c r="R8" s="176" t="e">
        <f>#REF!/10^7</f>
        <v>#REF!</v>
      </c>
    </row>
    <row r="9" spans="1:18" ht="24" customHeight="1">
      <c r="A9" s="6">
        <v>6</v>
      </c>
      <c r="B9" s="100" t="s">
        <v>38</v>
      </c>
      <c r="C9" s="100" t="s">
        <v>258</v>
      </c>
      <c r="D9" s="176" t="e">
        <f>#REF!/10^7</f>
        <v>#REF!</v>
      </c>
      <c r="E9" s="176" t="e">
        <f>#REF!/10^7</f>
        <v>#REF!</v>
      </c>
      <c r="F9" s="182" t="e">
        <f t="shared" si="0"/>
        <v>#REF!</v>
      </c>
      <c r="G9" s="173">
        <v>0.65</v>
      </c>
      <c r="H9" s="173" t="e">
        <f t="shared" si="1"/>
        <v>#REF!</v>
      </c>
      <c r="I9" s="176" t="e">
        <f t="shared" si="2"/>
        <v>#REF!</v>
      </c>
      <c r="J9" s="176" t="e">
        <f>(#REF!+#REF!)/10^7+#REF!/10^7</f>
        <v>#REF!</v>
      </c>
      <c r="K9" s="41" t="e">
        <f>#REF!/10^7</f>
        <v>#REF!</v>
      </c>
      <c r="L9" s="41" t="e">
        <f>#REF!/10^7</f>
        <v>#REF!</v>
      </c>
      <c r="M9" s="41"/>
      <c r="N9" s="41"/>
      <c r="O9" s="176" t="e">
        <f t="shared" si="3"/>
        <v>#REF!</v>
      </c>
      <c r="P9" s="187" t="e">
        <f>(#REF!+#REF!)/10^7</f>
        <v>#REF!</v>
      </c>
      <c r="Q9" s="176" t="e">
        <f>#REF!/10^7</f>
        <v>#REF!</v>
      </c>
      <c r="R9" s="176" t="e">
        <f>#REF!/10^7</f>
        <v>#REF!</v>
      </c>
    </row>
    <row r="10" spans="1:18" ht="22.5" customHeight="1">
      <c r="A10" s="25">
        <v>7</v>
      </c>
      <c r="B10" s="175" t="s">
        <v>40</v>
      </c>
      <c r="C10" s="175" t="s">
        <v>100</v>
      </c>
      <c r="D10" s="176" t="e">
        <f>#REF!/10^7</f>
        <v>#REF!</v>
      </c>
      <c r="E10" s="176" t="e">
        <f>#REF!/10^7</f>
        <v>#REF!</v>
      </c>
      <c r="F10" s="182" t="e">
        <f t="shared" si="0"/>
        <v>#REF!</v>
      </c>
      <c r="G10" s="173">
        <v>0.94</v>
      </c>
      <c r="H10" s="173" t="e">
        <f t="shared" si="1"/>
        <v>#REF!</v>
      </c>
      <c r="I10" s="176" t="e">
        <f t="shared" si="2"/>
        <v>#REF!</v>
      </c>
      <c r="J10" s="176" t="e">
        <f>(#REF!+#REF!)/10^7+#REF!/10^7</f>
        <v>#REF!</v>
      </c>
      <c r="K10" s="41" t="e">
        <f>#REF!/10^7</f>
        <v>#REF!</v>
      </c>
      <c r="L10" s="41" t="e">
        <f>#REF!/10^7</f>
        <v>#REF!</v>
      </c>
      <c r="M10" s="41"/>
      <c r="N10" s="41"/>
      <c r="O10" s="176" t="e">
        <f t="shared" si="3"/>
        <v>#REF!</v>
      </c>
      <c r="P10" s="187" t="e">
        <f>(#REF!+#REF!)/10^7</f>
        <v>#REF!</v>
      </c>
      <c r="Q10" s="176" t="e">
        <f>#REF!/10^7</f>
        <v>#REF!</v>
      </c>
      <c r="R10" s="176" t="e">
        <f>#REF!/10^7</f>
        <v>#REF!</v>
      </c>
    </row>
    <row r="11" spans="1:18" ht="22.5" customHeight="1">
      <c r="A11" s="25">
        <v>8</v>
      </c>
      <c r="B11" s="175" t="s">
        <v>42</v>
      </c>
      <c r="C11" s="188" t="s">
        <v>301</v>
      </c>
      <c r="D11" s="188">
        <v>25.64</v>
      </c>
      <c r="E11" s="188">
        <v>2.52</v>
      </c>
      <c r="F11" s="189">
        <f t="shared" si="0"/>
        <v>28.16</v>
      </c>
      <c r="G11" s="190">
        <v>0.9</v>
      </c>
      <c r="H11" s="190">
        <f t="shared" si="1"/>
        <v>29.06</v>
      </c>
      <c r="I11" s="176" t="e">
        <f t="shared" si="2"/>
        <v>#REF!</v>
      </c>
      <c r="J11" s="176" t="e">
        <f>(#REF!+#REF!)/10^7+#REF!/10^7</f>
        <v>#REF!</v>
      </c>
      <c r="K11" s="41" t="e">
        <f>#REF!/10^7</f>
        <v>#REF!</v>
      </c>
      <c r="L11" s="41" t="e">
        <f>#REF!/10^7</f>
        <v>#REF!</v>
      </c>
      <c r="M11" s="41"/>
      <c r="N11" s="41"/>
      <c r="O11" s="176" t="e">
        <f t="shared" si="3"/>
        <v>#REF!</v>
      </c>
      <c r="P11" s="187" t="e">
        <f>(#REF!+#REF!)/10^7</f>
        <v>#REF!</v>
      </c>
      <c r="Q11" s="176" t="e">
        <f>#REF!/10^7</f>
        <v>#REF!</v>
      </c>
      <c r="R11" s="176" t="e">
        <f>#REF!/10^7</f>
        <v>#REF!</v>
      </c>
    </row>
    <row r="12" spans="1:18" ht="21" customHeight="1">
      <c r="A12" s="25">
        <v>9</v>
      </c>
      <c r="B12" s="175" t="s">
        <v>299</v>
      </c>
      <c r="C12" s="188" t="s">
        <v>104</v>
      </c>
      <c r="D12" s="324">
        <v>21.79</v>
      </c>
      <c r="E12" s="324">
        <v>1.92</v>
      </c>
      <c r="F12" s="325">
        <f t="shared" si="0"/>
        <v>23.71</v>
      </c>
      <c r="G12" s="323">
        <v>0.75</v>
      </c>
      <c r="H12" s="323">
        <f t="shared" si="1"/>
        <v>24.46</v>
      </c>
      <c r="I12" s="176" t="e">
        <f t="shared" si="2"/>
        <v>#REF!</v>
      </c>
      <c r="J12" s="176" t="e">
        <f>#REF!/10^7+#REF!/10^7</f>
        <v>#REF!</v>
      </c>
      <c r="K12" s="41" t="e">
        <f>#REF!/10^7</f>
        <v>#REF!</v>
      </c>
      <c r="L12" s="41" t="e">
        <f>#REF!/10^7</f>
        <v>#REF!</v>
      </c>
      <c r="M12" s="41"/>
      <c r="N12" s="41"/>
      <c r="O12" s="176" t="e">
        <f t="shared" si="3"/>
        <v>#REF!</v>
      </c>
      <c r="P12" s="176" t="e">
        <f>#REF!/10^7</f>
        <v>#REF!</v>
      </c>
      <c r="Q12" s="176" t="e">
        <f>#REF!/10^7</f>
        <v>#REF!</v>
      </c>
      <c r="R12" s="176" t="e">
        <f>#REF!/10^7</f>
        <v>#REF!</v>
      </c>
    </row>
    <row r="13" spans="1:18" ht="21" customHeight="1">
      <c r="A13" s="25">
        <v>10</v>
      </c>
      <c r="B13" s="175" t="s">
        <v>300</v>
      </c>
      <c r="C13" s="188" t="s">
        <v>302</v>
      </c>
      <c r="D13" s="324"/>
      <c r="E13" s="324"/>
      <c r="F13" s="325"/>
      <c r="G13" s="323"/>
      <c r="H13" s="323"/>
      <c r="I13" s="176" t="e">
        <f t="shared" si="2"/>
        <v>#REF!</v>
      </c>
      <c r="J13" s="176" t="e">
        <f>#REF!/10^7+#REF!/10^7</f>
        <v>#REF!</v>
      </c>
      <c r="K13" s="41" t="e">
        <f>#REF!/10^7</f>
        <v>#REF!</v>
      </c>
      <c r="L13" s="41" t="e">
        <f>#REF!/10^7</f>
        <v>#REF!</v>
      </c>
      <c r="M13" s="41"/>
      <c r="N13" s="41"/>
      <c r="O13" s="176" t="e">
        <f t="shared" si="3"/>
        <v>#REF!</v>
      </c>
      <c r="P13" s="176" t="e">
        <f>#REF!/10^7</f>
        <v>#REF!</v>
      </c>
      <c r="Q13" s="176" t="e">
        <f>#REF!/10^7</f>
        <v>#REF!</v>
      </c>
      <c r="R13" s="176" t="e">
        <f>#REF!/10^7</f>
        <v>#REF!</v>
      </c>
    </row>
    <row r="14" spans="1:18" ht="21" customHeight="1">
      <c r="A14" s="25">
        <v>11</v>
      </c>
      <c r="B14" s="175" t="s">
        <v>46</v>
      </c>
      <c r="C14" s="175" t="s">
        <v>260</v>
      </c>
      <c r="D14" s="175">
        <v>19.39</v>
      </c>
      <c r="E14" s="175">
        <v>1.94</v>
      </c>
      <c r="F14" s="182">
        <f>D14+E14</f>
        <v>21.330000000000002</v>
      </c>
      <c r="G14" s="173">
        <v>0.7</v>
      </c>
      <c r="H14" s="173">
        <f>F14+G14</f>
        <v>22.03</v>
      </c>
      <c r="I14" s="176" t="e">
        <f t="shared" si="2"/>
        <v>#REF!</v>
      </c>
      <c r="J14" s="176" t="e">
        <f>(#REF!+#REF!)/10^7+#REF!/10^7</f>
        <v>#REF!</v>
      </c>
      <c r="K14" s="41" t="e">
        <f>#REF!/10^7</f>
        <v>#REF!</v>
      </c>
      <c r="L14" s="41" t="e">
        <f>#REF!/10^7</f>
        <v>#REF!</v>
      </c>
      <c r="M14" s="41"/>
      <c r="N14" s="41"/>
      <c r="O14" s="176" t="e">
        <f t="shared" si="3"/>
        <v>#REF!</v>
      </c>
      <c r="P14" s="187" t="e">
        <f>(#REF!+#REF!)/10^7</f>
        <v>#REF!</v>
      </c>
      <c r="Q14" s="176" t="e">
        <f>#REF!/10^7</f>
        <v>#REF!</v>
      </c>
      <c r="R14" s="176" t="e">
        <f>#REF!/10^7</f>
        <v>#REF!</v>
      </c>
    </row>
    <row r="15" spans="1:18" s="36" customFormat="1" ht="26.25" customHeight="1">
      <c r="A15" s="322" t="s">
        <v>305</v>
      </c>
      <c r="B15" s="322"/>
      <c r="C15" s="322"/>
      <c r="D15" s="177" t="e">
        <f t="shared" ref="D15:H15" si="4">SUM(D4:D14)</f>
        <v>#REF!</v>
      </c>
      <c r="E15" s="178" t="e">
        <f t="shared" si="4"/>
        <v>#REF!</v>
      </c>
      <c r="F15" s="183" t="e">
        <f t="shared" si="4"/>
        <v>#REF!</v>
      </c>
      <c r="G15" s="183">
        <f t="shared" si="4"/>
        <v>7.69</v>
      </c>
      <c r="H15" s="184" t="e">
        <f t="shared" si="4"/>
        <v>#REF!</v>
      </c>
      <c r="I15" s="177" t="e">
        <f t="shared" ref="I15:R15" si="5">SUM(I4:I14)</f>
        <v>#REF!</v>
      </c>
      <c r="J15" s="184" t="e">
        <f t="shared" si="5"/>
        <v>#REF!</v>
      </c>
      <c r="K15" s="177" t="e">
        <f>SUM(K4:K14)</f>
        <v>#REF!</v>
      </c>
      <c r="L15" s="184" t="e">
        <f t="shared" si="5"/>
        <v>#REF!</v>
      </c>
      <c r="M15" s="184"/>
      <c r="N15" s="184" t="s">
        <v>342</v>
      </c>
      <c r="O15" s="177" t="e">
        <f t="shared" si="5"/>
        <v>#REF!</v>
      </c>
      <c r="P15" s="177" t="e">
        <f t="shared" si="5"/>
        <v>#REF!</v>
      </c>
      <c r="Q15" s="177" t="e">
        <f t="shared" si="5"/>
        <v>#REF!</v>
      </c>
      <c r="R15" s="177" t="e">
        <f t="shared" si="5"/>
        <v>#REF!</v>
      </c>
    </row>
    <row r="16" spans="1:18">
      <c r="C16" s="23" t="s">
        <v>361</v>
      </c>
      <c r="D16" s="1">
        <v>158</v>
      </c>
      <c r="E16" s="1">
        <f>D16*1.05</f>
        <v>165.9</v>
      </c>
      <c r="G16" s="1">
        <v>5.36</v>
      </c>
      <c r="I16" s="227">
        <v>156.44999999999999</v>
      </c>
      <c r="J16" s="1">
        <v>25.25</v>
      </c>
      <c r="L16" s="1">
        <f>14.11</f>
        <v>14.11</v>
      </c>
      <c r="N16" s="1" t="s">
        <v>332</v>
      </c>
      <c r="O16" s="180" t="e">
        <f>(#REF!*12*1.18)/10^7</f>
        <v>#REF!</v>
      </c>
      <c r="P16" s="180" t="e">
        <f>#REF!/10^7</f>
        <v>#REF!</v>
      </c>
      <c r="Q16" s="186" t="e">
        <f>(#REF!*12*1.18)/10^7</f>
        <v>#REF!</v>
      </c>
    </row>
    <row r="17" spans="3:17">
      <c r="C17" s="23" t="s">
        <v>362</v>
      </c>
      <c r="D17" s="180">
        <v>16</v>
      </c>
      <c r="E17" s="1">
        <f t="shared" ref="E17:E18" si="6">D17*1.05</f>
        <v>16.8</v>
      </c>
      <c r="G17" s="1">
        <v>0.34</v>
      </c>
      <c r="I17" s="23">
        <v>16.88</v>
      </c>
      <c r="J17" s="1">
        <v>1.68</v>
      </c>
      <c r="L17" s="180" t="e">
        <f>L15-L16</f>
        <v>#REF!</v>
      </c>
      <c r="N17" s="1" t="s">
        <v>333</v>
      </c>
      <c r="O17" s="180">
        <f>2.18*2</f>
        <v>4.3600000000000003</v>
      </c>
      <c r="P17" s="180">
        <f>8.41*2</f>
        <v>16.82</v>
      </c>
      <c r="Q17" s="180">
        <f>0.47*2</f>
        <v>0.94</v>
      </c>
    </row>
    <row r="18" spans="3:17">
      <c r="C18" s="23" t="s">
        <v>57</v>
      </c>
      <c r="D18" s="1">
        <v>45</v>
      </c>
      <c r="E18" s="1">
        <f t="shared" si="6"/>
        <v>47.25</v>
      </c>
      <c r="G18" s="1">
        <v>1.99</v>
      </c>
      <c r="I18" s="23">
        <v>47.18</v>
      </c>
      <c r="J18" s="1">
        <v>9.7100000000000009</v>
      </c>
      <c r="N18" s="1" t="s">
        <v>343</v>
      </c>
      <c r="O18" s="180" t="e">
        <f>O15-O16-O17</f>
        <v>#REF!</v>
      </c>
      <c r="P18" s="180" t="e">
        <f t="shared" ref="P18:Q18" si="7">P15-P16-P17</f>
        <v>#REF!</v>
      </c>
      <c r="Q18" s="180" t="e">
        <f t="shared" si="7"/>
        <v>#REF!</v>
      </c>
    </row>
    <row r="19" spans="3:17">
      <c r="D19" s="1">
        <f>219.4*1.05</f>
        <v>230.37</v>
      </c>
    </row>
    <row r="20" spans="3:17">
      <c r="D20" s="1">
        <f>36.88</f>
        <v>36.880000000000003</v>
      </c>
    </row>
    <row r="21" spans="3:17">
      <c r="D21" s="23">
        <f>SUM(D19:D20)</f>
        <v>267.25</v>
      </c>
    </row>
  </sheetData>
  <mergeCells count="16">
    <mergeCell ref="A15:C15"/>
    <mergeCell ref="A1:A3"/>
    <mergeCell ref="B1:B3"/>
    <mergeCell ref="C1:C3"/>
    <mergeCell ref="H12:H13"/>
    <mergeCell ref="G12:G13"/>
    <mergeCell ref="E12:E13"/>
    <mergeCell ref="F12:F13"/>
    <mergeCell ref="D12:D13"/>
    <mergeCell ref="D1:G1"/>
    <mergeCell ref="Q1:Q3"/>
    <mergeCell ref="R1:R3"/>
    <mergeCell ref="O1:O3"/>
    <mergeCell ref="P1:P3"/>
    <mergeCell ref="D2:H2"/>
    <mergeCell ref="I1:L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3DA8A-A9DC-4952-8BC6-0024FFC5FBC6}">
  <dimension ref="A1:S25"/>
  <sheetViews>
    <sheetView zoomScale="76" zoomScaleNormal="100" workbookViewId="0">
      <pane xSplit="8" ySplit="11" topLeftCell="I12" activePane="bottomRight" state="frozen"/>
      <selection pane="topRight" activeCell="H1" sqref="H1"/>
      <selection pane="bottomLeft" activeCell="A8" sqref="A8"/>
      <selection pane="bottomRight" activeCell="R2" sqref="R2"/>
    </sheetView>
  </sheetViews>
  <sheetFormatPr defaultColWidth="9.08984375" defaultRowHeight="14"/>
  <cols>
    <col min="1" max="1" width="19.90625" style="1" customWidth="1"/>
    <col min="2" max="2" width="13.6328125" style="1" customWidth="1"/>
    <col min="3" max="5" width="11.36328125" style="1" customWidth="1"/>
    <col min="6" max="6" width="11.6328125" style="1" customWidth="1"/>
    <col min="7" max="7" width="10.90625" style="1" customWidth="1"/>
    <col min="8" max="9" width="12.26953125" style="1" customWidth="1"/>
    <col min="10" max="10" width="12.6328125" style="1" hidden="1" customWidth="1"/>
    <col min="11" max="11" width="11.36328125" style="1" hidden="1" customWidth="1"/>
    <col min="12" max="12" width="15.6328125" style="1" customWidth="1"/>
    <col min="13" max="14" width="15.90625" style="1" customWidth="1"/>
    <col min="15" max="16384" width="9.08984375" style="1"/>
  </cols>
  <sheetData>
    <row r="1" spans="1:19" ht="42.75" customHeight="1">
      <c r="A1" s="309" t="s">
        <v>312</v>
      </c>
      <c r="B1" s="300" t="s">
        <v>327</v>
      </c>
      <c r="C1" s="309" t="s">
        <v>325</v>
      </c>
      <c r="D1" s="309"/>
      <c r="E1" s="309"/>
      <c r="F1" s="309"/>
      <c r="G1" s="300" t="s">
        <v>331</v>
      </c>
      <c r="H1" s="309" t="s">
        <v>316</v>
      </c>
      <c r="I1" s="309"/>
      <c r="J1" s="309"/>
      <c r="K1" s="309"/>
      <c r="L1" s="300" t="s">
        <v>337</v>
      </c>
      <c r="M1" s="299" t="s">
        <v>334</v>
      </c>
      <c r="N1" s="214"/>
    </row>
    <row r="2" spans="1:19" ht="84">
      <c r="A2" s="309"/>
      <c r="B2" s="300"/>
      <c r="C2" s="191" t="s">
        <v>328</v>
      </c>
      <c r="D2" s="191" t="s">
        <v>329</v>
      </c>
      <c r="E2" s="191" t="s">
        <v>346</v>
      </c>
      <c r="F2" s="191" t="s">
        <v>330</v>
      </c>
      <c r="G2" s="300"/>
      <c r="H2" s="191" t="s">
        <v>335</v>
      </c>
      <c r="I2" s="191" t="s">
        <v>336</v>
      </c>
      <c r="J2" s="191" t="s">
        <v>341</v>
      </c>
      <c r="K2" s="191" t="s">
        <v>340</v>
      </c>
      <c r="L2" s="300"/>
      <c r="M2" s="299"/>
      <c r="N2" s="214"/>
    </row>
    <row r="3" spans="1:19" ht="42.75" customHeight="1">
      <c r="A3" s="99" t="s">
        <v>321</v>
      </c>
      <c r="B3" s="199">
        <v>128</v>
      </c>
      <c r="C3" s="5">
        <v>70</v>
      </c>
      <c r="D3" s="5">
        <v>4</v>
      </c>
      <c r="E3" s="5">
        <v>4.5</v>
      </c>
      <c r="F3" s="5">
        <v>5.36</v>
      </c>
      <c r="G3" s="199">
        <f>B3-C3-D3-E3</f>
        <v>49.5</v>
      </c>
      <c r="H3" s="200" t="e">
        <f>'Summary-2nd year'!P18/2</f>
        <v>#REF!</v>
      </c>
      <c r="I3" s="200">
        <v>1.5</v>
      </c>
      <c r="J3" s="200" t="e">
        <f>H3+I3</f>
        <v>#REF!</v>
      </c>
      <c r="K3" s="193" t="e">
        <f>#REF!/10^7</f>
        <v>#REF!</v>
      </c>
      <c r="L3" s="202" t="e">
        <f>G3-H3</f>
        <v>#REF!</v>
      </c>
      <c r="M3" s="326" t="s">
        <v>345</v>
      </c>
      <c r="N3" s="215"/>
    </row>
    <row r="4" spans="1:19" ht="42">
      <c r="A4" s="99" t="s">
        <v>313</v>
      </c>
      <c r="B4" s="199">
        <v>14</v>
      </c>
      <c r="C4" s="5">
        <f>7.83-0.34</f>
        <v>7.49</v>
      </c>
      <c r="D4" s="5">
        <v>0.01</v>
      </c>
      <c r="E4" s="5">
        <v>0.7</v>
      </c>
      <c r="F4" s="5">
        <v>0.34</v>
      </c>
      <c r="G4" s="199">
        <f>B4-C4-D4-E4</f>
        <v>5.8</v>
      </c>
      <c r="H4" s="200" t="e">
        <f>'Summary-2nd year'!O18/2</f>
        <v>#REF!</v>
      </c>
      <c r="I4" s="200">
        <v>0.5</v>
      </c>
      <c r="J4" s="200" t="e">
        <f>H4+I4</f>
        <v>#REF!</v>
      </c>
      <c r="K4" s="193" t="e">
        <f>(#REF!*12*1.18)/10^7</f>
        <v>#REF!</v>
      </c>
      <c r="L4" s="202" t="e">
        <f>G4-H4</f>
        <v>#REF!</v>
      </c>
      <c r="M4" s="326"/>
      <c r="N4" s="215"/>
      <c r="Q4" s="180"/>
      <c r="S4" s="1">
        <f>219-43</f>
        <v>176</v>
      </c>
    </row>
    <row r="5" spans="1:19" s="203" customFormat="1" ht="24" customHeight="1">
      <c r="A5" s="192" t="s">
        <v>338</v>
      </c>
      <c r="B5" s="201">
        <f>B3+B4</f>
        <v>142</v>
      </c>
      <c r="C5" s="194">
        <f t="shared" ref="C5:L5" si="0">C3+C4</f>
        <v>77.489999999999995</v>
      </c>
      <c r="D5" s="194">
        <f t="shared" si="0"/>
        <v>4.01</v>
      </c>
      <c r="E5" s="194">
        <f t="shared" si="0"/>
        <v>5.2</v>
      </c>
      <c r="F5" s="195">
        <f>F3+F4</f>
        <v>5.7</v>
      </c>
      <c r="G5" s="198">
        <f t="shared" si="0"/>
        <v>55.3</v>
      </c>
      <c r="H5" s="195" t="e">
        <f t="shared" si="0"/>
        <v>#REF!</v>
      </c>
      <c r="I5" s="195">
        <f t="shared" si="0"/>
        <v>2</v>
      </c>
      <c r="J5" s="195" t="e">
        <f t="shared" si="0"/>
        <v>#REF!</v>
      </c>
      <c r="K5" s="195" t="e">
        <f t="shared" si="0"/>
        <v>#REF!</v>
      </c>
      <c r="L5" s="198" t="e">
        <f t="shared" si="0"/>
        <v>#REF!</v>
      </c>
      <c r="M5" s="326"/>
      <c r="N5" s="215"/>
      <c r="O5" s="204" t="e">
        <f>SUM(C5:E5)+H5</f>
        <v>#REF!</v>
      </c>
      <c r="Q5" s="204">
        <v>79.2</v>
      </c>
      <c r="S5" s="203">
        <v>1</v>
      </c>
    </row>
    <row r="6" spans="1:19" s="203" customFormat="1" ht="24" customHeight="1">
      <c r="A6" s="192"/>
      <c r="B6" s="201"/>
      <c r="C6" s="194"/>
      <c r="D6" s="194"/>
      <c r="E6" s="194"/>
      <c r="F6" s="195"/>
      <c r="G6" s="198"/>
      <c r="H6" s="195"/>
      <c r="I6" s="195"/>
      <c r="J6" s="195"/>
      <c r="K6" s="195"/>
      <c r="L6" s="198"/>
      <c r="M6" s="211"/>
      <c r="N6" s="215"/>
      <c r="O6" s="203" t="s">
        <v>347</v>
      </c>
      <c r="Q6" s="204">
        <v>2.2000000000000002</v>
      </c>
      <c r="S6" s="203">
        <v>177</v>
      </c>
    </row>
    <row r="7" spans="1:19" s="203" customFormat="1" ht="24" customHeight="1">
      <c r="A7" s="192"/>
      <c r="B7" s="201"/>
      <c r="C7" s="194"/>
      <c r="D7" s="194"/>
      <c r="E7" s="194"/>
      <c r="F7" s="195"/>
      <c r="G7" s="198"/>
      <c r="H7" s="195"/>
      <c r="I7" s="195"/>
      <c r="J7" s="195"/>
      <c r="K7" s="195"/>
      <c r="L7" s="198"/>
      <c r="M7" s="211"/>
      <c r="N7" s="215"/>
      <c r="Q7" s="204">
        <v>1.2</v>
      </c>
    </row>
    <row r="8" spans="1:19" s="203" customFormat="1" ht="24" customHeight="1">
      <c r="A8" s="192"/>
      <c r="B8" s="201"/>
      <c r="C8" s="194"/>
      <c r="D8" s="194"/>
      <c r="E8" s="194"/>
      <c r="F8" s="195"/>
      <c r="G8" s="198"/>
      <c r="H8" s="195"/>
      <c r="I8" s="195"/>
      <c r="J8" s="195"/>
      <c r="K8" s="195"/>
      <c r="L8" s="198"/>
      <c r="M8" s="211"/>
      <c r="N8" s="215"/>
      <c r="Q8" s="204">
        <f>SUM(Q5:Q7)</f>
        <v>82.600000000000009</v>
      </c>
    </row>
    <row r="9" spans="1:19" s="203" customFormat="1" ht="24" customHeight="1">
      <c r="A9" s="192"/>
      <c r="B9" s="201"/>
      <c r="C9" s="194"/>
      <c r="D9" s="194"/>
      <c r="E9" s="194"/>
      <c r="F9" s="195"/>
      <c r="G9" s="198"/>
      <c r="H9" s="195"/>
      <c r="I9" s="195"/>
      <c r="J9" s="195"/>
      <c r="K9" s="195"/>
      <c r="L9" s="198"/>
      <c r="M9" s="211"/>
      <c r="N9" s="215"/>
      <c r="Q9" s="204"/>
    </row>
    <row r="10" spans="1:19" ht="29.25" customHeight="1">
      <c r="A10" s="99" t="s">
        <v>323</v>
      </c>
      <c r="B10" s="199">
        <v>56.9</v>
      </c>
      <c r="C10" s="5">
        <f>24.88-1.99</f>
        <v>22.89</v>
      </c>
      <c r="D10" s="5">
        <v>0</v>
      </c>
      <c r="E10" s="5"/>
      <c r="F10" s="5">
        <v>1.99</v>
      </c>
      <c r="G10" s="199">
        <f>B10-C10-D10</f>
        <v>34.01</v>
      </c>
      <c r="H10" s="200" t="e">
        <f>'Summary-2nd year'!Q18/2</f>
        <v>#REF!</v>
      </c>
      <c r="I10" s="200">
        <f>'Summary-2nd year'!Q17/2</f>
        <v>0.47</v>
      </c>
      <c r="J10" s="200" t="e">
        <f>H10+I10</f>
        <v>#REF!</v>
      </c>
      <c r="K10" s="193" t="e">
        <f>(#REF!*12*1.18)/10^7</f>
        <v>#REF!</v>
      </c>
      <c r="L10" s="202" t="e">
        <f>G10-H10</f>
        <v>#REF!</v>
      </c>
      <c r="M10" s="210" t="s">
        <v>339</v>
      </c>
      <c r="N10" s="216"/>
    </row>
    <row r="11" spans="1:19" s="23" customFormat="1" ht="33" customHeight="1">
      <c r="A11" s="207" t="s">
        <v>324</v>
      </c>
      <c r="B11" s="208">
        <f>B5+B10</f>
        <v>198.9</v>
      </c>
      <c r="C11" s="209">
        <f t="shared" ref="C11:L11" si="1">C5+C10</f>
        <v>100.38</v>
      </c>
      <c r="D11" s="209">
        <f t="shared" si="1"/>
        <v>4.01</v>
      </c>
      <c r="E11" s="209"/>
      <c r="F11" s="209">
        <f>F5+F10</f>
        <v>7.69</v>
      </c>
      <c r="G11" s="208">
        <f t="shared" si="1"/>
        <v>89.31</v>
      </c>
      <c r="H11" s="209" t="e">
        <f t="shared" si="1"/>
        <v>#REF!</v>
      </c>
      <c r="I11" s="209">
        <f t="shared" si="1"/>
        <v>2.4699999999999998</v>
      </c>
      <c r="J11" s="209" t="e">
        <f t="shared" si="1"/>
        <v>#REF!</v>
      </c>
      <c r="K11" s="209" t="e">
        <f t="shared" si="1"/>
        <v>#REF!</v>
      </c>
      <c r="L11" s="208" t="e">
        <f t="shared" si="1"/>
        <v>#REF!</v>
      </c>
      <c r="M11" s="205"/>
      <c r="N11" s="205"/>
    </row>
    <row r="12" spans="1:19" ht="33" customHeight="1">
      <c r="A12" s="196"/>
      <c r="B12" s="197"/>
      <c r="C12" s="197"/>
      <c r="D12" s="197"/>
      <c r="E12" s="197"/>
      <c r="F12" s="197"/>
      <c r="G12" s="197"/>
      <c r="H12" s="197"/>
      <c r="I12" s="197"/>
      <c r="J12" s="197"/>
      <c r="K12" s="197" t="e">
        <f>K11/2+F11</f>
        <v>#REF!</v>
      </c>
      <c r="L12" s="197"/>
    </row>
    <row r="13" spans="1:19" ht="33" hidden="1" customHeight="1">
      <c r="A13" s="196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9" hidden="1">
      <c r="A14" s="1" t="s">
        <v>314</v>
      </c>
    </row>
    <row r="15" spans="1:19" hidden="1">
      <c r="A15" s="1" t="s">
        <v>315</v>
      </c>
    </row>
    <row r="16" spans="1:19" hidden="1"/>
    <row r="17" spans="1:14" hidden="1">
      <c r="L17" s="180" t="e">
        <f>#REF!/2+#REF!</f>
        <v>#REF!</v>
      </c>
    </row>
    <row r="18" spans="1:14" hidden="1">
      <c r="A18" s="24" t="s">
        <v>317</v>
      </c>
      <c r="B18" s="24" t="s">
        <v>318</v>
      </c>
      <c r="C18" s="24" t="s">
        <v>319</v>
      </c>
      <c r="D18" s="24"/>
      <c r="E18" s="24"/>
      <c r="G18" s="1">
        <f>283.33-279.27</f>
        <v>4.0600000000000023</v>
      </c>
    </row>
    <row r="19" spans="1:14" hidden="1">
      <c r="A19" s="24"/>
      <c r="B19" s="24">
        <f>295.41-4.06</f>
        <v>291.35000000000002</v>
      </c>
      <c r="C19" s="24">
        <v>248.12</v>
      </c>
      <c r="D19" s="24"/>
      <c r="E19" s="24"/>
    </row>
    <row r="20" spans="1:14" hidden="1">
      <c r="A20" s="174"/>
      <c r="B20" s="206" t="e">
        <f>'Summary-2nd year'!L15</f>
        <v>#REF!</v>
      </c>
      <c r="C20" s="174"/>
      <c r="D20" s="174"/>
      <c r="E20" s="174"/>
    </row>
    <row r="21" spans="1:14" hidden="1">
      <c r="A21" s="174"/>
      <c r="B21" s="206" t="e">
        <f>B19-B20</f>
        <v>#REF!</v>
      </c>
      <c r="C21" s="174"/>
      <c r="D21" s="174"/>
      <c r="E21" s="174"/>
    </row>
    <row r="22" spans="1:14" hidden="1"/>
    <row r="25" spans="1:14">
      <c r="M25" s="23"/>
      <c r="N25" s="23"/>
    </row>
  </sheetData>
  <mergeCells count="8">
    <mergeCell ref="M1:M2"/>
    <mergeCell ref="M3:M5"/>
    <mergeCell ref="C1:F1"/>
    <mergeCell ref="H1:K1"/>
    <mergeCell ref="A1:A2"/>
    <mergeCell ref="B1:B2"/>
    <mergeCell ref="L1:L2"/>
    <mergeCell ref="G1:G2"/>
  </mergeCells>
  <pageMargins left="0.7" right="0.7" top="0.75" bottom="0.75" header="0.3" footer="0.3"/>
  <pageSetup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D4CA-66D8-43EA-9152-26483E5E184A}">
  <dimension ref="A1:H17"/>
  <sheetViews>
    <sheetView workbookViewId="0">
      <selection activeCell="D10" sqref="D10"/>
    </sheetView>
  </sheetViews>
  <sheetFormatPr defaultColWidth="9.08984375" defaultRowHeight="14"/>
  <cols>
    <col min="1" max="1" width="9.08984375" style="174"/>
    <col min="2" max="2" width="19.90625" style="1" bestFit="1" customWidth="1"/>
    <col min="3" max="3" width="24.7265625" style="1" customWidth="1"/>
    <col min="4" max="4" width="19" style="1" customWidth="1"/>
    <col min="5" max="5" width="16.6328125" style="1" customWidth="1"/>
    <col min="6" max="6" width="22.90625" style="1" customWidth="1"/>
    <col min="7" max="7" width="20.08984375" style="1" customWidth="1"/>
    <col min="8" max="8" width="16.90625" style="1" customWidth="1"/>
    <col min="9" max="16384" width="9.08984375" style="1"/>
  </cols>
  <sheetData>
    <row r="1" spans="1:8" ht="73.5" customHeight="1">
      <c r="A1" s="181" t="s">
        <v>140</v>
      </c>
      <c r="B1" s="181" t="s">
        <v>253</v>
      </c>
      <c r="C1" s="181" t="s">
        <v>293</v>
      </c>
      <c r="D1" s="11" t="s">
        <v>307</v>
      </c>
      <c r="E1" s="11" t="s">
        <v>308</v>
      </c>
      <c r="F1" s="11" t="s">
        <v>296</v>
      </c>
      <c r="G1" s="11" t="s">
        <v>298</v>
      </c>
      <c r="H1" s="11" t="s">
        <v>297</v>
      </c>
    </row>
    <row r="2" spans="1:8" ht="27.75" customHeight="1">
      <c r="A2" s="25">
        <v>1</v>
      </c>
      <c r="B2" s="175" t="s">
        <v>26</v>
      </c>
      <c r="C2" s="175" t="s">
        <v>255</v>
      </c>
      <c r="D2" s="176" t="e">
        <f>#REF!/10^7</f>
        <v>#REF!</v>
      </c>
      <c r="E2" s="176" t="e">
        <f>#REF!/10^7</f>
        <v>#REF!</v>
      </c>
      <c r="F2" s="173">
        <v>0.57999999999999996</v>
      </c>
      <c r="G2" s="182" t="e">
        <f>SUM(D2:F2)</f>
        <v>#REF!</v>
      </c>
      <c r="H2" s="173" t="e">
        <f t="shared" ref="H2:H11" si="0">G2+F2</f>
        <v>#REF!</v>
      </c>
    </row>
    <row r="3" spans="1:8" ht="21.75" customHeight="1">
      <c r="A3" s="25">
        <v>2</v>
      </c>
      <c r="B3" s="175" t="s">
        <v>256</v>
      </c>
      <c r="C3" s="175" t="s">
        <v>255</v>
      </c>
      <c r="D3" s="176" t="e">
        <f>#REF!/10^7</f>
        <v>#REF!</v>
      </c>
      <c r="E3" s="176" t="e">
        <f>#REF!/10^7</f>
        <v>#REF!</v>
      </c>
      <c r="F3" s="173">
        <v>0.73</v>
      </c>
      <c r="G3" s="182" t="e">
        <f t="shared" ref="G3:G11" si="1">SUM(D3:F3)</f>
        <v>#REF!</v>
      </c>
      <c r="H3" s="173" t="e">
        <f t="shared" si="0"/>
        <v>#REF!</v>
      </c>
    </row>
    <row r="4" spans="1:8" ht="21" customHeight="1">
      <c r="A4" s="25">
        <v>3</v>
      </c>
      <c r="B4" s="175" t="s">
        <v>32</v>
      </c>
      <c r="C4" s="175" t="s">
        <v>105</v>
      </c>
      <c r="D4" s="176" t="e">
        <f>#REF!/10^7</f>
        <v>#REF!</v>
      </c>
      <c r="E4" s="176" t="e">
        <f>#REF!/10^7</f>
        <v>#REF!</v>
      </c>
      <c r="F4" s="173">
        <v>0.78</v>
      </c>
      <c r="G4" s="182" t="e">
        <f t="shared" si="1"/>
        <v>#REF!</v>
      </c>
      <c r="H4" s="173" t="e">
        <f t="shared" si="0"/>
        <v>#REF!</v>
      </c>
    </row>
    <row r="5" spans="1:8" ht="21.75" customHeight="1">
      <c r="A5" s="6">
        <v>4</v>
      </c>
      <c r="B5" s="100" t="s">
        <v>34</v>
      </c>
      <c r="C5" s="100" t="s">
        <v>257</v>
      </c>
      <c r="D5" s="176">
        <v>27.38</v>
      </c>
      <c r="E5" s="176" t="e">
        <f>#REF!/10^7</f>
        <v>#REF!</v>
      </c>
      <c r="F5" s="173">
        <v>0.94</v>
      </c>
      <c r="G5" s="182" t="e">
        <f t="shared" si="1"/>
        <v>#REF!</v>
      </c>
      <c r="H5" s="173" t="e">
        <f t="shared" si="0"/>
        <v>#REF!</v>
      </c>
    </row>
    <row r="6" spans="1:8" ht="24" customHeight="1">
      <c r="A6" s="6">
        <v>5</v>
      </c>
      <c r="B6" s="100" t="s">
        <v>36</v>
      </c>
      <c r="C6" s="100" t="s">
        <v>104</v>
      </c>
      <c r="D6" s="176" t="e">
        <f>#REF!/10^7</f>
        <v>#REF!</v>
      </c>
      <c r="E6" s="176">
        <f>'CDD-1 &amp; CED_Buddham '!J140/10^7</f>
        <v>2.0957881059999943</v>
      </c>
      <c r="F6" s="173">
        <v>0.72</v>
      </c>
      <c r="G6" s="182" t="e">
        <f t="shared" si="1"/>
        <v>#REF!</v>
      </c>
      <c r="H6" s="173" t="e">
        <f t="shared" si="0"/>
        <v>#REF!</v>
      </c>
    </row>
    <row r="7" spans="1:8" ht="24" customHeight="1">
      <c r="A7" s="6">
        <v>6</v>
      </c>
      <c r="B7" s="100" t="s">
        <v>38</v>
      </c>
      <c r="C7" s="100" t="s">
        <v>258</v>
      </c>
      <c r="D7" s="176" t="e">
        <f>#REF!/10^7</f>
        <v>#REF!</v>
      </c>
      <c r="E7" s="176" t="e">
        <f>#REF!/10^7</f>
        <v>#REF!</v>
      </c>
      <c r="F7" s="173">
        <v>0.65</v>
      </c>
      <c r="G7" s="182" t="e">
        <f t="shared" si="1"/>
        <v>#REF!</v>
      </c>
      <c r="H7" s="173" t="e">
        <f t="shared" si="0"/>
        <v>#REF!</v>
      </c>
    </row>
    <row r="8" spans="1:8">
      <c r="A8" s="25">
        <v>7</v>
      </c>
      <c r="B8" s="175" t="s">
        <v>40</v>
      </c>
      <c r="C8" s="175" t="s">
        <v>100</v>
      </c>
      <c r="D8" s="176" t="e">
        <f>#REF!/10^7</f>
        <v>#REF!</v>
      </c>
      <c r="E8" s="176" t="e">
        <f>#REF!/10^7</f>
        <v>#REF!</v>
      </c>
      <c r="F8" s="173">
        <v>0.94</v>
      </c>
      <c r="G8" s="182" t="e">
        <f t="shared" si="1"/>
        <v>#REF!</v>
      </c>
      <c r="H8" s="173" t="e">
        <f t="shared" si="0"/>
        <v>#REF!</v>
      </c>
    </row>
    <row r="9" spans="1:8">
      <c r="A9" s="25">
        <v>8</v>
      </c>
      <c r="B9" s="175" t="s">
        <v>42</v>
      </c>
      <c r="C9" s="175" t="s">
        <v>259</v>
      </c>
      <c r="D9" s="175">
        <v>25.64</v>
      </c>
      <c r="E9" s="175">
        <v>2.52</v>
      </c>
      <c r="F9" s="173">
        <v>0.9</v>
      </c>
      <c r="G9" s="182">
        <f t="shared" si="1"/>
        <v>29.06</v>
      </c>
      <c r="H9" s="173">
        <f t="shared" si="0"/>
        <v>29.959999999999997</v>
      </c>
    </row>
    <row r="10" spans="1:8">
      <c r="A10" s="25">
        <v>9</v>
      </c>
      <c r="B10" s="175" t="s">
        <v>44</v>
      </c>
      <c r="C10" s="175" t="s">
        <v>259</v>
      </c>
      <c r="D10" s="175">
        <v>21.79</v>
      </c>
      <c r="E10" s="175">
        <v>1.92</v>
      </c>
      <c r="F10" s="173">
        <v>0.75</v>
      </c>
      <c r="G10" s="182">
        <f t="shared" si="1"/>
        <v>24.46</v>
      </c>
      <c r="H10" s="173">
        <f t="shared" si="0"/>
        <v>25.21</v>
      </c>
    </row>
    <row r="11" spans="1:8">
      <c r="A11" s="25">
        <v>10</v>
      </c>
      <c r="B11" s="175" t="s">
        <v>46</v>
      </c>
      <c r="C11" s="175" t="s">
        <v>260</v>
      </c>
      <c r="D11" s="175">
        <v>19.39</v>
      </c>
      <c r="E11" s="175">
        <v>1.94</v>
      </c>
      <c r="F11" s="173">
        <v>0.7</v>
      </c>
      <c r="G11" s="182">
        <f t="shared" si="1"/>
        <v>22.03</v>
      </c>
      <c r="H11" s="173">
        <f t="shared" si="0"/>
        <v>22.73</v>
      </c>
    </row>
    <row r="12" spans="1:8" ht="26.25" customHeight="1">
      <c r="A12" s="322" t="s">
        <v>261</v>
      </c>
      <c r="B12" s="322"/>
      <c r="C12" s="322"/>
      <c r="D12" s="177" t="e">
        <f>SUM(D2:D11)</f>
        <v>#REF!</v>
      </c>
      <c r="E12" s="178" t="e">
        <f>SUM(E2:E11)</f>
        <v>#REF!</v>
      </c>
      <c r="F12" s="183">
        <f>SUM(F2:F11)</f>
        <v>7.69</v>
      </c>
      <c r="G12" s="183" t="e">
        <f>SUM(G2:G11)</f>
        <v>#REF!</v>
      </c>
      <c r="H12" s="184" t="e">
        <f>SUM(H2:H11)</f>
        <v>#REF!</v>
      </c>
    </row>
    <row r="13" spans="1:8" ht="30" customHeight="1">
      <c r="A13" s="327" t="s">
        <v>294</v>
      </c>
      <c r="B13" s="327"/>
      <c r="C13" s="327"/>
      <c r="D13" s="179" t="e">
        <f>D12*1.05</f>
        <v>#REF!</v>
      </c>
      <c r="E13" s="179" t="e">
        <f t="shared" ref="E13:G14" si="2">E12*1.05</f>
        <v>#REF!</v>
      </c>
      <c r="G13" s="179" t="e">
        <f t="shared" si="2"/>
        <v>#REF!</v>
      </c>
    </row>
    <row r="14" spans="1:8" ht="23.25" customHeight="1">
      <c r="A14" s="327" t="s">
        <v>295</v>
      </c>
      <c r="B14" s="327"/>
      <c r="C14" s="327"/>
      <c r="D14" s="176" t="e">
        <f>D13*1.05</f>
        <v>#REF!</v>
      </c>
      <c r="E14" s="176" t="e">
        <f t="shared" si="2"/>
        <v>#REF!</v>
      </c>
      <c r="G14" s="176" t="e">
        <f t="shared" si="2"/>
        <v>#REF!</v>
      </c>
    </row>
    <row r="15" spans="1:8" ht="20.25" customHeight="1">
      <c r="A15" s="328" t="s">
        <v>262</v>
      </c>
      <c r="B15" s="328"/>
      <c r="C15" s="328"/>
      <c r="D15" s="177" t="e">
        <f>SUM(D12:D14)</f>
        <v>#REF!</v>
      </c>
      <c r="E15" s="177" t="e">
        <f t="shared" ref="E15:G15" si="3">SUM(E12:E14)</f>
        <v>#REF!</v>
      </c>
      <c r="G15" s="177" t="e">
        <f t="shared" si="3"/>
        <v>#REF!</v>
      </c>
    </row>
    <row r="17" spans="4:4">
      <c r="D17" s="180"/>
    </row>
  </sheetData>
  <mergeCells count="4">
    <mergeCell ref="A12:C12"/>
    <mergeCell ref="A13:C13"/>
    <mergeCell ref="A14:C14"/>
    <mergeCell ref="A15:C1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503AF-D8C8-47F4-9866-572B8FA48CC3}">
  <dimension ref="A1:I57"/>
  <sheetViews>
    <sheetView workbookViewId="0">
      <selection activeCell="E10" sqref="E10"/>
    </sheetView>
  </sheetViews>
  <sheetFormatPr defaultRowHeight="14.5"/>
  <cols>
    <col min="1" max="2" width="12.7265625" customWidth="1"/>
    <col min="3" max="3" width="13.90625" customWidth="1"/>
    <col min="4" max="4" width="16.7265625" customWidth="1"/>
    <col min="5" max="5" width="18.36328125" customWidth="1"/>
    <col min="6" max="6" width="19.453125" customWidth="1"/>
    <col min="7" max="7" width="15.7265625" customWidth="1"/>
    <col min="8" max="8" width="14.453125" customWidth="1"/>
    <col min="9" max="9" width="17.81640625" customWidth="1"/>
  </cols>
  <sheetData>
    <row r="1" spans="1:9" ht="18.5">
      <c r="A1" s="332" t="s">
        <v>537</v>
      </c>
      <c r="B1" s="332"/>
      <c r="C1" s="332"/>
      <c r="D1" s="332"/>
      <c r="E1" s="332"/>
      <c r="F1" s="332"/>
      <c r="G1" s="332"/>
      <c r="H1" s="332"/>
      <c r="I1" s="332"/>
    </row>
    <row r="2" spans="1:9" ht="43.5">
      <c r="A2" s="259" t="s">
        <v>58</v>
      </c>
      <c r="B2" s="259"/>
      <c r="C2" s="259" t="s">
        <v>538</v>
      </c>
      <c r="D2" s="260" t="s">
        <v>539</v>
      </c>
      <c r="E2" s="260" t="s">
        <v>540</v>
      </c>
      <c r="F2" s="260" t="s">
        <v>541</v>
      </c>
      <c r="G2" s="260" t="s">
        <v>542</v>
      </c>
      <c r="H2" s="260" t="s">
        <v>543</v>
      </c>
      <c r="I2" s="260" t="s">
        <v>544</v>
      </c>
    </row>
    <row r="3" spans="1:9">
      <c r="A3" s="261">
        <v>1</v>
      </c>
      <c r="B3" s="329" t="s">
        <v>551</v>
      </c>
      <c r="C3" s="63" t="s">
        <v>433</v>
      </c>
      <c r="D3" s="262">
        <v>0</v>
      </c>
      <c r="E3" s="262">
        <v>0</v>
      </c>
      <c r="F3" s="262">
        <v>0</v>
      </c>
      <c r="G3" s="262">
        <v>0</v>
      </c>
      <c r="H3" s="262">
        <v>0</v>
      </c>
      <c r="I3" s="262">
        <f>SUM(D3:H3)</f>
        <v>0</v>
      </c>
    </row>
    <row r="4" spans="1:9">
      <c r="A4" s="261">
        <v>2</v>
      </c>
      <c r="B4" s="331"/>
      <c r="C4" s="63" t="s">
        <v>438</v>
      </c>
      <c r="D4" s="262">
        <v>0</v>
      </c>
      <c r="E4" s="262">
        <v>0</v>
      </c>
      <c r="F4" s="262">
        <v>0</v>
      </c>
      <c r="G4" s="262">
        <v>0</v>
      </c>
      <c r="H4" s="262">
        <v>0</v>
      </c>
      <c r="I4" s="262">
        <f t="shared" ref="I4:I19" si="0">SUM(D4:H4)</f>
        <v>0</v>
      </c>
    </row>
    <row r="5" spans="1:9">
      <c r="A5" s="261">
        <v>3</v>
      </c>
      <c r="B5" s="330"/>
      <c r="C5" s="63" t="s">
        <v>437</v>
      </c>
      <c r="D5" s="262">
        <v>0</v>
      </c>
      <c r="E5" s="262">
        <v>0</v>
      </c>
      <c r="F5" s="262">
        <v>0</v>
      </c>
      <c r="G5" s="262">
        <v>0</v>
      </c>
      <c r="H5" s="262">
        <v>0</v>
      </c>
      <c r="I5" s="262">
        <f t="shared" si="0"/>
        <v>0</v>
      </c>
    </row>
    <row r="6" spans="1:9">
      <c r="A6" s="261">
        <v>4</v>
      </c>
      <c r="B6" s="329" t="s">
        <v>552</v>
      </c>
      <c r="C6" s="63" t="s">
        <v>444</v>
      </c>
      <c r="D6" s="262">
        <v>0</v>
      </c>
      <c r="E6" s="262">
        <v>0</v>
      </c>
      <c r="F6" s="262">
        <v>0</v>
      </c>
      <c r="G6" s="262">
        <v>0</v>
      </c>
      <c r="H6" s="262">
        <v>0</v>
      </c>
      <c r="I6" s="262">
        <f t="shared" si="0"/>
        <v>0</v>
      </c>
    </row>
    <row r="7" spans="1:9">
      <c r="A7" s="261">
        <v>5</v>
      </c>
      <c r="B7" s="330"/>
      <c r="C7" s="63" t="s">
        <v>445</v>
      </c>
      <c r="D7" s="262">
        <v>0</v>
      </c>
      <c r="E7" s="262">
        <v>0</v>
      </c>
      <c r="F7" s="262">
        <v>0</v>
      </c>
      <c r="G7" s="262">
        <v>0</v>
      </c>
      <c r="H7" s="262">
        <v>0</v>
      </c>
      <c r="I7" s="262">
        <f t="shared" si="0"/>
        <v>0</v>
      </c>
    </row>
    <row r="8" spans="1:9">
      <c r="A8" s="261">
        <v>6</v>
      </c>
      <c r="B8" s="329" t="s">
        <v>553</v>
      </c>
      <c r="C8" s="63" t="s">
        <v>442</v>
      </c>
      <c r="D8" s="262">
        <v>0</v>
      </c>
      <c r="E8" s="262">
        <v>0</v>
      </c>
      <c r="F8" s="262">
        <v>0</v>
      </c>
      <c r="G8" s="262">
        <v>0</v>
      </c>
      <c r="H8" s="262">
        <v>0</v>
      </c>
      <c r="I8" s="262">
        <f t="shared" si="0"/>
        <v>0</v>
      </c>
    </row>
    <row r="9" spans="1:9">
      <c r="A9" s="261">
        <v>7</v>
      </c>
      <c r="B9" s="330"/>
      <c r="C9" s="63" t="s">
        <v>443</v>
      </c>
      <c r="D9" s="262">
        <v>0</v>
      </c>
      <c r="E9" s="262">
        <v>0</v>
      </c>
      <c r="F9" s="262">
        <v>0</v>
      </c>
      <c r="G9" s="262">
        <v>0</v>
      </c>
      <c r="H9" s="262">
        <v>0</v>
      </c>
      <c r="I9" s="262">
        <f t="shared" si="0"/>
        <v>0</v>
      </c>
    </row>
    <row r="10" spans="1:9">
      <c r="A10" s="261">
        <v>8</v>
      </c>
      <c r="B10" s="329" t="s">
        <v>554</v>
      </c>
      <c r="C10" s="63" t="s">
        <v>448</v>
      </c>
      <c r="D10" s="262">
        <v>0</v>
      </c>
      <c r="E10" s="262">
        <v>0</v>
      </c>
      <c r="F10" s="262">
        <v>0</v>
      </c>
      <c r="G10" s="262">
        <v>0</v>
      </c>
      <c r="H10" s="262">
        <v>0</v>
      </c>
      <c r="I10" s="262">
        <f t="shared" si="0"/>
        <v>0</v>
      </c>
    </row>
    <row r="11" spans="1:9">
      <c r="A11" s="261">
        <v>9</v>
      </c>
      <c r="B11" s="330"/>
      <c r="C11" s="63" t="s">
        <v>449</v>
      </c>
      <c r="D11" s="262">
        <v>0</v>
      </c>
      <c r="E11" s="262">
        <v>0</v>
      </c>
      <c r="F11" s="262">
        <v>0</v>
      </c>
      <c r="G11" s="262">
        <v>0</v>
      </c>
      <c r="H11" s="262">
        <v>0</v>
      </c>
      <c r="I11" s="262">
        <f t="shared" si="0"/>
        <v>0</v>
      </c>
    </row>
    <row r="12" spans="1:9">
      <c r="A12" s="261">
        <v>10</v>
      </c>
      <c r="B12" s="329" t="s">
        <v>555</v>
      </c>
      <c r="C12" s="63" t="s">
        <v>545</v>
      </c>
      <c r="D12" s="262">
        <v>0</v>
      </c>
      <c r="E12" s="262">
        <v>0</v>
      </c>
      <c r="F12" s="262">
        <v>0</v>
      </c>
      <c r="G12" s="262">
        <v>0</v>
      </c>
      <c r="H12" s="262">
        <v>0</v>
      </c>
      <c r="I12" s="262">
        <f t="shared" si="0"/>
        <v>0</v>
      </c>
    </row>
    <row r="13" spans="1:9">
      <c r="A13" s="261">
        <v>11</v>
      </c>
      <c r="B13" s="330"/>
      <c r="C13" s="63" t="s">
        <v>548</v>
      </c>
      <c r="D13" s="262">
        <v>0</v>
      </c>
      <c r="E13" s="262">
        <v>0</v>
      </c>
      <c r="F13" s="262">
        <v>0</v>
      </c>
      <c r="G13" s="262">
        <v>0</v>
      </c>
      <c r="H13" s="262">
        <v>0</v>
      </c>
      <c r="I13" s="262">
        <f t="shared" si="0"/>
        <v>0</v>
      </c>
    </row>
    <row r="14" spans="1:9">
      <c r="A14" s="261">
        <v>12</v>
      </c>
      <c r="B14" s="329" t="s">
        <v>556</v>
      </c>
      <c r="C14" s="63" t="s">
        <v>456</v>
      </c>
      <c r="D14" s="262">
        <v>0</v>
      </c>
      <c r="E14" s="262">
        <v>0</v>
      </c>
      <c r="F14" s="262">
        <v>0</v>
      </c>
      <c r="G14" s="262">
        <v>0</v>
      </c>
      <c r="H14" s="262">
        <v>0</v>
      </c>
      <c r="I14" s="262">
        <f t="shared" si="0"/>
        <v>0</v>
      </c>
    </row>
    <row r="15" spans="1:9">
      <c r="A15" s="261">
        <v>13</v>
      </c>
      <c r="B15" s="330"/>
      <c r="C15" s="63" t="s">
        <v>457</v>
      </c>
      <c r="D15" s="262">
        <v>0</v>
      </c>
      <c r="E15" s="262">
        <v>0</v>
      </c>
      <c r="F15" s="262">
        <v>0</v>
      </c>
      <c r="G15" s="262">
        <v>0</v>
      </c>
      <c r="H15" s="262">
        <v>0</v>
      </c>
      <c r="I15" s="262">
        <f t="shared" si="0"/>
        <v>0</v>
      </c>
    </row>
    <row r="16" spans="1:9">
      <c r="A16" s="261">
        <v>14</v>
      </c>
      <c r="B16" s="329" t="s">
        <v>557</v>
      </c>
      <c r="C16" s="63" t="s">
        <v>460</v>
      </c>
      <c r="D16" s="262">
        <v>0</v>
      </c>
      <c r="E16" s="262">
        <v>0</v>
      </c>
      <c r="F16" s="262">
        <v>0</v>
      </c>
      <c r="G16" s="262">
        <v>0</v>
      </c>
      <c r="H16" s="262">
        <v>0</v>
      </c>
      <c r="I16" s="262">
        <f t="shared" si="0"/>
        <v>0</v>
      </c>
    </row>
    <row r="17" spans="1:9">
      <c r="A17" s="261">
        <v>15</v>
      </c>
      <c r="B17" s="330"/>
      <c r="C17" s="63" t="s">
        <v>461</v>
      </c>
      <c r="D17" s="262">
        <v>0</v>
      </c>
      <c r="E17" s="262">
        <v>0</v>
      </c>
      <c r="F17" s="262">
        <v>0</v>
      </c>
      <c r="G17" s="262">
        <v>0</v>
      </c>
      <c r="H17" s="262">
        <v>0</v>
      </c>
      <c r="I17" s="262">
        <f t="shared" si="0"/>
        <v>0</v>
      </c>
    </row>
    <row r="18" spans="1:9">
      <c r="A18" s="261">
        <v>16</v>
      </c>
      <c r="B18" s="329" t="s">
        <v>558</v>
      </c>
      <c r="C18" s="63" t="s">
        <v>549</v>
      </c>
      <c r="D18" s="262">
        <v>0</v>
      </c>
      <c r="E18" s="262">
        <v>0</v>
      </c>
      <c r="F18" s="262">
        <v>0</v>
      </c>
      <c r="G18" s="262">
        <v>0</v>
      </c>
      <c r="H18" s="262">
        <v>0</v>
      </c>
      <c r="I18" s="262">
        <f t="shared" si="0"/>
        <v>0</v>
      </c>
    </row>
    <row r="19" spans="1:9">
      <c r="A19" s="261">
        <v>17</v>
      </c>
      <c r="B19" s="330"/>
      <c r="C19" s="63" t="s">
        <v>550</v>
      </c>
      <c r="D19" s="262">
        <v>0</v>
      </c>
      <c r="E19" s="262">
        <v>0</v>
      </c>
      <c r="F19" s="262">
        <v>0</v>
      </c>
      <c r="G19" s="262">
        <v>0</v>
      </c>
      <c r="H19" s="262">
        <v>0</v>
      </c>
      <c r="I19" s="262">
        <f t="shared" si="0"/>
        <v>0</v>
      </c>
    </row>
    <row r="20" spans="1:9" ht="18.5">
      <c r="A20" s="332" t="s">
        <v>546</v>
      </c>
      <c r="B20" s="332"/>
      <c r="C20" s="332"/>
      <c r="D20" s="332"/>
      <c r="E20" s="332"/>
      <c r="F20" s="332"/>
      <c r="G20" s="332"/>
      <c r="H20" s="332"/>
      <c r="I20" s="332"/>
    </row>
    <row r="21" spans="1:9" ht="43.5">
      <c r="A21" s="259" t="s">
        <v>58</v>
      </c>
      <c r="B21" s="259"/>
      <c r="C21" s="259" t="s">
        <v>538</v>
      </c>
      <c r="D21" s="260" t="s">
        <v>539</v>
      </c>
      <c r="E21" s="260" t="s">
        <v>540</v>
      </c>
      <c r="F21" s="260" t="s">
        <v>541</v>
      </c>
      <c r="G21" s="260" t="s">
        <v>542</v>
      </c>
      <c r="H21" s="260" t="s">
        <v>543</v>
      </c>
      <c r="I21" s="260" t="s">
        <v>47</v>
      </c>
    </row>
    <row r="22" spans="1:9">
      <c r="A22" s="261">
        <v>1</v>
      </c>
      <c r="B22" s="329" t="s">
        <v>551</v>
      </c>
      <c r="C22" s="63" t="s">
        <v>433</v>
      </c>
      <c r="D22" s="262">
        <v>0</v>
      </c>
      <c r="E22" s="262">
        <v>0</v>
      </c>
      <c r="F22" s="262">
        <v>0</v>
      </c>
      <c r="G22" s="262">
        <v>0</v>
      </c>
      <c r="H22" s="262">
        <v>0</v>
      </c>
      <c r="I22" s="262">
        <f>SUM(D22:H22)</f>
        <v>0</v>
      </c>
    </row>
    <row r="23" spans="1:9">
      <c r="A23" s="261">
        <v>2</v>
      </c>
      <c r="B23" s="331"/>
      <c r="C23" s="63" t="s">
        <v>438</v>
      </c>
      <c r="D23" s="262">
        <v>0</v>
      </c>
      <c r="E23" s="262">
        <v>0</v>
      </c>
      <c r="F23" s="262">
        <v>0</v>
      </c>
      <c r="G23" s="262">
        <v>0</v>
      </c>
      <c r="H23" s="262">
        <v>0</v>
      </c>
      <c r="I23" s="262">
        <f t="shared" ref="I23:I38" si="1">SUM(D23:H23)</f>
        <v>0</v>
      </c>
    </row>
    <row r="24" spans="1:9">
      <c r="A24" s="261">
        <v>3</v>
      </c>
      <c r="B24" s="330"/>
      <c r="C24" s="63" t="s">
        <v>437</v>
      </c>
      <c r="D24" s="262">
        <v>0</v>
      </c>
      <c r="E24" s="262">
        <v>0</v>
      </c>
      <c r="F24" s="262">
        <v>0</v>
      </c>
      <c r="G24" s="262">
        <v>0</v>
      </c>
      <c r="H24" s="262">
        <v>0</v>
      </c>
      <c r="I24" s="262">
        <f t="shared" si="1"/>
        <v>0</v>
      </c>
    </row>
    <row r="25" spans="1:9">
      <c r="A25" s="261">
        <v>4</v>
      </c>
      <c r="B25" s="329" t="s">
        <v>552</v>
      </c>
      <c r="C25" s="63" t="s">
        <v>444</v>
      </c>
      <c r="D25" s="262">
        <v>0</v>
      </c>
      <c r="E25" s="262">
        <v>0</v>
      </c>
      <c r="F25" s="262">
        <v>0</v>
      </c>
      <c r="G25" s="262">
        <v>0</v>
      </c>
      <c r="H25" s="262">
        <v>0</v>
      </c>
      <c r="I25" s="262">
        <f t="shared" si="1"/>
        <v>0</v>
      </c>
    </row>
    <row r="26" spans="1:9">
      <c r="A26" s="261">
        <v>5</v>
      </c>
      <c r="B26" s="330"/>
      <c r="C26" s="63" t="s">
        <v>445</v>
      </c>
      <c r="D26" s="262">
        <v>0</v>
      </c>
      <c r="E26" s="262">
        <v>0</v>
      </c>
      <c r="F26" s="262">
        <v>0</v>
      </c>
      <c r="G26" s="262">
        <v>0</v>
      </c>
      <c r="H26" s="262">
        <v>0</v>
      </c>
      <c r="I26" s="262">
        <f t="shared" si="1"/>
        <v>0</v>
      </c>
    </row>
    <row r="27" spans="1:9">
      <c r="A27" s="261">
        <v>6</v>
      </c>
      <c r="B27" s="329" t="s">
        <v>553</v>
      </c>
      <c r="C27" s="63" t="s">
        <v>442</v>
      </c>
      <c r="D27" s="262">
        <v>0</v>
      </c>
      <c r="E27" s="262">
        <v>0</v>
      </c>
      <c r="F27" s="262">
        <v>0</v>
      </c>
      <c r="G27" s="262">
        <v>0</v>
      </c>
      <c r="H27" s="262">
        <v>0</v>
      </c>
      <c r="I27" s="262">
        <f t="shared" si="1"/>
        <v>0</v>
      </c>
    </row>
    <row r="28" spans="1:9">
      <c r="A28" s="261">
        <v>7</v>
      </c>
      <c r="B28" s="330"/>
      <c r="C28" s="63" t="s">
        <v>443</v>
      </c>
      <c r="D28" s="262">
        <v>0</v>
      </c>
      <c r="E28" s="262">
        <v>0</v>
      </c>
      <c r="F28" s="262">
        <v>0</v>
      </c>
      <c r="G28" s="262">
        <v>0</v>
      </c>
      <c r="H28" s="262">
        <v>0</v>
      </c>
      <c r="I28" s="262">
        <f t="shared" si="1"/>
        <v>0</v>
      </c>
    </row>
    <row r="29" spans="1:9">
      <c r="A29" s="261">
        <v>8</v>
      </c>
      <c r="B29" s="329" t="s">
        <v>554</v>
      </c>
      <c r="C29" s="63" t="s">
        <v>448</v>
      </c>
      <c r="D29" s="262">
        <v>0</v>
      </c>
      <c r="E29" s="262">
        <v>0</v>
      </c>
      <c r="F29" s="262">
        <v>0</v>
      </c>
      <c r="G29" s="262">
        <v>0</v>
      </c>
      <c r="H29" s="262">
        <v>0</v>
      </c>
      <c r="I29" s="262">
        <f t="shared" si="1"/>
        <v>0</v>
      </c>
    </row>
    <row r="30" spans="1:9">
      <c r="A30" s="261">
        <v>9</v>
      </c>
      <c r="B30" s="330"/>
      <c r="C30" s="63" t="s">
        <v>449</v>
      </c>
      <c r="D30" s="262">
        <v>0</v>
      </c>
      <c r="E30" s="262">
        <v>0</v>
      </c>
      <c r="F30" s="262">
        <v>0</v>
      </c>
      <c r="G30" s="262">
        <v>0</v>
      </c>
      <c r="H30" s="262">
        <v>0</v>
      </c>
      <c r="I30" s="262">
        <f t="shared" si="1"/>
        <v>0</v>
      </c>
    </row>
    <row r="31" spans="1:9">
      <c r="A31" s="261">
        <v>10</v>
      </c>
      <c r="B31" s="329" t="s">
        <v>555</v>
      </c>
      <c r="C31" s="63" t="s">
        <v>545</v>
      </c>
      <c r="D31" s="262">
        <v>0</v>
      </c>
      <c r="E31" s="262">
        <v>0</v>
      </c>
      <c r="F31" s="262">
        <v>0</v>
      </c>
      <c r="G31" s="262">
        <v>0</v>
      </c>
      <c r="H31" s="262">
        <v>0</v>
      </c>
      <c r="I31" s="262">
        <f t="shared" si="1"/>
        <v>0</v>
      </c>
    </row>
    <row r="32" spans="1:9">
      <c r="A32" s="261">
        <v>11</v>
      </c>
      <c r="B32" s="330"/>
      <c r="C32" s="63" t="s">
        <v>548</v>
      </c>
      <c r="D32" s="262">
        <v>0</v>
      </c>
      <c r="E32" s="262">
        <v>0</v>
      </c>
      <c r="F32" s="262">
        <v>0</v>
      </c>
      <c r="G32" s="262">
        <v>0</v>
      </c>
      <c r="H32" s="262">
        <v>0</v>
      </c>
      <c r="I32" s="262">
        <f t="shared" si="1"/>
        <v>0</v>
      </c>
    </row>
    <row r="33" spans="1:9">
      <c r="A33" s="261">
        <v>12</v>
      </c>
      <c r="B33" s="329" t="s">
        <v>556</v>
      </c>
      <c r="C33" s="63" t="s">
        <v>456</v>
      </c>
      <c r="D33" s="262">
        <v>0</v>
      </c>
      <c r="E33" s="262">
        <v>0</v>
      </c>
      <c r="F33" s="262">
        <v>0</v>
      </c>
      <c r="G33" s="262">
        <v>0</v>
      </c>
      <c r="H33" s="262">
        <v>0</v>
      </c>
      <c r="I33" s="262">
        <f t="shared" si="1"/>
        <v>0</v>
      </c>
    </row>
    <row r="34" spans="1:9">
      <c r="A34" s="261">
        <v>13</v>
      </c>
      <c r="B34" s="330"/>
      <c r="C34" s="63" t="s">
        <v>457</v>
      </c>
      <c r="D34" s="262">
        <v>0</v>
      </c>
      <c r="E34" s="262">
        <v>0</v>
      </c>
      <c r="F34" s="262">
        <v>0</v>
      </c>
      <c r="G34" s="262">
        <v>0</v>
      </c>
      <c r="H34" s="262">
        <v>0</v>
      </c>
      <c r="I34" s="262">
        <f t="shared" si="1"/>
        <v>0</v>
      </c>
    </row>
    <row r="35" spans="1:9">
      <c r="A35" s="261">
        <v>14</v>
      </c>
      <c r="B35" s="329" t="s">
        <v>557</v>
      </c>
      <c r="C35" s="63" t="s">
        <v>460</v>
      </c>
      <c r="D35" s="262">
        <v>0</v>
      </c>
      <c r="E35" s="262">
        <v>0</v>
      </c>
      <c r="F35" s="262">
        <v>0</v>
      </c>
      <c r="G35" s="262">
        <v>0</v>
      </c>
      <c r="H35" s="262">
        <v>0</v>
      </c>
      <c r="I35" s="262">
        <f t="shared" si="1"/>
        <v>0</v>
      </c>
    </row>
    <row r="36" spans="1:9">
      <c r="A36" s="261">
        <v>15</v>
      </c>
      <c r="B36" s="330"/>
      <c r="C36" s="63" t="s">
        <v>461</v>
      </c>
      <c r="D36" s="262">
        <v>0</v>
      </c>
      <c r="E36" s="262">
        <v>0</v>
      </c>
      <c r="F36" s="262">
        <v>0</v>
      </c>
      <c r="G36" s="262">
        <v>0</v>
      </c>
      <c r="H36" s="262">
        <v>0</v>
      </c>
      <c r="I36" s="262">
        <f t="shared" si="1"/>
        <v>0</v>
      </c>
    </row>
    <row r="37" spans="1:9">
      <c r="A37" s="261">
        <v>16</v>
      </c>
      <c r="B37" s="329" t="s">
        <v>558</v>
      </c>
      <c r="C37" s="63" t="s">
        <v>549</v>
      </c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f t="shared" si="1"/>
        <v>0</v>
      </c>
    </row>
    <row r="38" spans="1:9">
      <c r="A38" s="261">
        <v>17</v>
      </c>
      <c r="B38" s="330"/>
      <c r="C38" s="63" t="s">
        <v>550</v>
      </c>
      <c r="D38" s="262">
        <v>0</v>
      </c>
      <c r="E38" s="262">
        <v>0</v>
      </c>
      <c r="F38" s="262">
        <v>0</v>
      </c>
      <c r="G38" s="262">
        <v>0</v>
      </c>
      <c r="H38" s="262">
        <v>0</v>
      </c>
      <c r="I38" s="262">
        <f t="shared" si="1"/>
        <v>0</v>
      </c>
    </row>
    <row r="39" spans="1:9" ht="18.5">
      <c r="A39" s="332" t="s">
        <v>547</v>
      </c>
      <c r="B39" s="332"/>
      <c r="C39" s="332"/>
      <c r="D39" s="332"/>
      <c r="E39" s="332"/>
      <c r="F39" s="332"/>
      <c r="G39" s="332"/>
      <c r="H39" s="332"/>
      <c r="I39" s="332"/>
    </row>
    <row r="40" spans="1:9" ht="43.5">
      <c r="A40" s="259" t="s">
        <v>58</v>
      </c>
      <c r="B40" s="259"/>
      <c r="C40" s="259" t="s">
        <v>538</v>
      </c>
      <c r="D40" s="260" t="s">
        <v>539</v>
      </c>
      <c r="E40" s="260" t="s">
        <v>540</v>
      </c>
      <c r="F40" s="260" t="s">
        <v>541</v>
      </c>
      <c r="G40" s="260" t="s">
        <v>542</v>
      </c>
      <c r="H40" s="260" t="s">
        <v>543</v>
      </c>
      <c r="I40" s="260" t="s">
        <v>47</v>
      </c>
    </row>
    <row r="41" spans="1:9">
      <c r="A41" s="261">
        <v>1</v>
      </c>
      <c r="B41" s="329" t="s">
        <v>551</v>
      </c>
      <c r="C41" s="63" t="s">
        <v>433</v>
      </c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f>SUM(D41:H41)</f>
        <v>0</v>
      </c>
    </row>
    <row r="42" spans="1:9">
      <c r="A42" s="261">
        <v>2</v>
      </c>
      <c r="B42" s="331"/>
      <c r="C42" s="63" t="s">
        <v>438</v>
      </c>
      <c r="D42" s="262">
        <v>0</v>
      </c>
      <c r="E42" s="262">
        <v>0</v>
      </c>
      <c r="F42" s="262">
        <v>0</v>
      </c>
      <c r="G42" s="262">
        <v>0</v>
      </c>
      <c r="H42" s="262">
        <v>0</v>
      </c>
      <c r="I42" s="262">
        <f t="shared" ref="I42:I57" si="2">SUM(D42:H42)</f>
        <v>0</v>
      </c>
    </row>
    <row r="43" spans="1:9">
      <c r="A43" s="261">
        <v>3</v>
      </c>
      <c r="B43" s="330"/>
      <c r="C43" s="63" t="s">
        <v>437</v>
      </c>
      <c r="D43" s="262">
        <v>0</v>
      </c>
      <c r="E43" s="262">
        <v>0</v>
      </c>
      <c r="F43" s="262">
        <v>0</v>
      </c>
      <c r="G43" s="262">
        <v>0</v>
      </c>
      <c r="H43" s="262">
        <v>0</v>
      </c>
      <c r="I43" s="262">
        <f t="shared" si="2"/>
        <v>0</v>
      </c>
    </row>
    <row r="44" spans="1:9">
      <c r="A44" s="261">
        <v>4</v>
      </c>
      <c r="B44" s="329" t="s">
        <v>552</v>
      </c>
      <c r="C44" s="63" t="s">
        <v>444</v>
      </c>
      <c r="D44" s="262">
        <v>0</v>
      </c>
      <c r="E44" s="262">
        <v>0</v>
      </c>
      <c r="F44" s="262">
        <v>0</v>
      </c>
      <c r="G44" s="262">
        <v>0</v>
      </c>
      <c r="H44" s="262">
        <v>0</v>
      </c>
      <c r="I44" s="262">
        <f t="shared" si="2"/>
        <v>0</v>
      </c>
    </row>
    <row r="45" spans="1:9">
      <c r="A45" s="261">
        <v>5</v>
      </c>
      <c r="B45" s="330"/>
      <c r="C45" s="63" t="s">
        <v>445</v>
      </c>
      <c r="D45" s="262">
        <v>0</v>
      </c>
      <c r="E45" s="262">
        <v>0</v>
      </c>
      <c r="F45" s="262">
        <v>0</v>
      </c>
      <c r="G45" s="262">
        <v>0</v>
      </c>
      <c r="H45" s="262">
        <v>0</v>
      </c>
      <c r="I45" s="262">
        <f t="shared" si="2"/>
        <v>0</v>
      </c>
    </row>
    <row r="46" spans="1:9">
      <c r="A46" s="261">
        <v>6</v>
      </c>
      <c r="B46" s="329" t="s">
        <v>553</v>
      </c>
      <c r="C46" s="63" t="s">
        <v>442</v>
      </c>
      <c r="D46" s="262">
        <v>0</v>
      </c>
      <c r="E46" s="262">
        <v>0</v>
      </c>
      <c r="F46" s="262">
        <v>0</v>
      </c>
      <c r="G46" s="262">
        <v>0</v>
      </c>
      <c r="H46" s="262">
        <v>0</v>
      </c>
      <c r="I46" s="262">
        <f t="shared" si="2"/>
        <v>0</v>
      </c>
    </row>
    <row r="47" spans="1:9">
      <c r="A47" s="261">
        <v>7</v>
      </c>
      <c r="B47" s="330"/>
      <c r="C47" s="63" t="s">
        <v>443</v>
      </c>
      <c r="D47" s="262">
        <v>0</v>
      </c>
      <c r="E47" s="262">
        <v>0</v>
      </c>
      <c r="F47" s="262">
        <v>0</v>
      </c>
      <c r="G47" s="262">
        <v>0</v>
      </c>
      <c r="H47" s="262">
        <v>0</v>
      </c>
      <c r="I47" s="262">
        <f t="shared" si="2"/>
        <v>0</v>
      </c>
    </row>
    <row r="48" spans="1:9">
      <c r="A48" s="261">
        <v>8</v>
      </c>
      <c r="B48" s="329" t="s">
        <v>554</v>
      </c>
      <c r="C48" s="63" t="s">
        <v>448</v>
      </c>
      <c r="D48" s="262">
        <v>0</v>
      </c>
      <c r="E48" s="262">
        <v>0</v>
      </c>
      <c r="F48" s="262">
        <v>0</v>
      </c>
      <c r="G48" s="262">
        <v>0</v>
      </c>
      <c r="H48" s="262">
        <v>0</v>
      </c>
      <c r="I48" s="262">
        <f t="shared" si="2"/>
        <v>0</v>
      </c>
    </row>
    <row r="49" spans="1:9">
      <c r="A49" s="261">
        <v>9</v>
      </c>
      <c r="B49" s="330"/>
      <c r="C49" s="63" t="s">
        <v>449</v>
      </c>
      <c r="D49" s="262">
        <v>0</v>
      </c>
      <c r="E49" s="262">
        <v>0</v>
      </c>
      <c r="F49" s="262">
        <v>0</v>
      </c>
      <c r="G49" s="262">
        <v>0</v>
      </c>
      <c r="H49" s="262">
        <v>0</v>
      </c>
      <c r="I49" s="262">
        <f t="shared" si="2"/>
        <v>0</v>
      </c>
    </row>
    <row r="50" spans="1:9">
      <c r="A50" s="261">
        <v>10</v>
      </c>
      <c r="B50" s="329" t="s">
        <v>555</v>
      </c>
      <c r="C50" s="63" t="s">
        <v>545</v>
      </c>
      <c r="D50" s="262">
        <v>0</v>
      </c>
      <c r="E50" s="262">
        <v>0</v>
      </c>
      <c r="F50" s="262">
        <v>0</v>
      </c>
      <c r="G50" s="262">
        <v>0</v>
      </c>
      <c r="H50" s="262">
        <v>0</v>
      </c>
      <c r="I50" s="262">
        <f t="shared" si="2"/>
        <v>0</v>
      </c>
    </row>
    <row r="51" spans="1:9">
      <c r="A51" s="261">
        <v>11</v>
      </c>
      <c r="B51" s="330"/>
      <c r="C51" s="63" t="s">
        <v>548</v>
      </c>
      <c r="D51" s="262">
        <v>0</v>
      </c>
      <c r="E51" s="262">
        <v>0</v>
      </c>
      <c r="F51" s="262">
        <v>0</v>
      </c>
      <c r="G51" s="262">
        <v>0</v>
      </c>
      <c r="H51" s="262">
        <v>0</v>
      </c>
      <c r="I51" s="262">
        <f t="shared" si="2"/>
        <v>0</v>
      </c>
    </row>
    <row r="52" spans="1:9">
      <c r="A52" s="261">
        <v>12</v>
      </c>
      <c r="B52" s="329" t="s">
        <v>556</v>
      </c>
      <c r="C52" s="63" t="s">
        <v>456</v>
      </c>
      <c r="D52" s="262">
        <v>0</v>
      </c>
      <c r="E52" s="262">
        <v>0</v>
      </c>
      <c r="F52" s="262">
        <v>0</v>
      </c>
      <c r="G52" s="262">
        <v>0</v>
      </c>
      <c r="H52" s="262">
        <v>0</v>
      </c>
      <c r="I52" s="262">
        <f t="shared" si="2"/>
        <v>0</v>
      </c>
    </row>
    <row r="53" spans="1:9">
      <c r="A53" s="261">
        <v>13</v>
      </c>
      <c r="B53" s="330"/>
      <c r="C53" s="63" t="s">
        <v>457</v>
      </c>
      <c r="D53" s="262">
        <v>0</v>
      </c>
      <c r="E53" s="262">
        <v>0</v>
      </c>
      <c r="F53" s="262">
        <v>0</v>
      </c>
      <c r="G53" s="262">
        <v>0</v>
      </c>
      <c r="H53" s="262">
        <v>0</v>
      </c>
      <c r="I53" s="262">
        <f t="shared" si="2"/>
        <v>0</v>
      </c>
    </row>
    <row r="54" spans="1:9">
      <c r="A54" s="261">
        <v>14</v>
      </c>
      <c r="B54" s="329" t="s">
        <v>557</v>
      </c>
      <c r="C54" s="63" t="s">
        <v>460</v>
      </c>
      <c r="D54" s="262">
        <v>0</v>
      </c>
      <c r="E54" s="262">
        <v>0</v>
      </c>
      <c r="F54" s="262">
        <v>0</v>
      </c>
      <c r="G54" s="262">
        <v>0</v>
      </c>
      <c r="H54" s="262">
        <v>0</v>
      </c>
      <c r="I54" s="262">
        <f t="shared" si="2"/>
        <v>0</v>
      </c>
    </row>
    <row r="55" spans="1:9">
      <c r="A55" s="261">
        <v>15</v>
      </c>
      <c r="B55" s="330"/>
      <c r="C55" s="63" t="s">
        <v>461</v>
      </c>
      <c r="D55" s="262">
        <v>0</v>
      </c>
      <c r="E55" s="262">
        <v>0</v>
      </c>
      <c r="F55" s="262">
        <v>0</v>
      </c>
      <c r="G55" s="262">
        <v>0</v>
      </c>
      <c r="H55" s="262">
        <v>0</v>
      </c>
      <c r="I55" s="262">
        <f t="shared" si="2"/>
        <v>0</v>
      </c>
    </row>
    <row r="56" spans="1:9">
      <c r="A56" s="261">
        <v>16</v>
      </c>
      <c r="B56" s="329" t="s">
        <v>558</v>
      </c>
      <c r="C56" s="63" t="s">
        <v>549</v>
      </c>
      <c r="D56" s="262">
        <v>0</v>
      </c>
      <c r="E56" s="262">
        <v>0</v>
      </c>
      <c r="F56" s="262">
        <v>0</v>
      </c>
      <c r="G56" s="262">
        <v>0</v>
      </c>
      <c r="H56" s="262">
        <v>0</v>
      </c>
      <c r="I56" s="262">
        <f t="shared" si="2"/>
        <v>0</v>
      </c>
    </row>
    <row r="57" spans="1:9">
      <c r="A57" s="261">
        <v>17</v>
      </c>
      <c r="B57" s="330"/>
      <c r="C57" s="63" t="s">
        <v>550</v>
      </c>
      <c r="D57" s="262">
        <v>0</v>
      </c>
      <c r="E57" s="262">
        <v>0</v>
      </c>
      <c r="F57" s="262">
        <v>0</v>
      </c>
      <c r="G57" s="262">
        <v>0</v>
      </c>
      <c r="H57" s="262">
        <v>0</v>
      </c>
      <c r="I57" s="262">
        <f t="shared" si="2"/>
        <v>0</v>
      </c>
    </row>
  </sheetData>
  <mergeCells count="27">
    <mergeCell ref="A1:I1"/>
    <mergeCell ref="A20:I20"/>
    <mergeCell ref="A39:I39"/>
    <mergeCell ref="B3:B5"/>
    <mergeCell ref="B6:B7"/>
    <mergeCell ref="B8:B9"/>
    <mergeCell ref="B10:B11"/>
    <mergeCell ref="B12:B13"/>
    <mergeCell ref="B14:B15"/>
    <mergeCell ref="B16:B17"/>
    <mergeCell ref="B46:B47"/>
    <mergeCell ref="B18:B19"/>
    <mergeCell ref="B22:B24"/>
    <mergeCell ref="B25:B26"/>
    <mergeCell ref="B27:B28"/>
    <mergeCell ref="B29:B30"/>
    <mergeCell ref="B31:B32"/>
    <mergeCell ref="B33:B34"/>
    <mergeCell ref="B35:B36"/>
    <mergeCell ref="B37:B38"/>
    <mergeCell ref="B41:B43"/>
    <mergeCell ref="B44:B45"/>
    <mergeCell ref="B48:B49"/>
    <mergeCell ref="B50:B51"/>
    <mergeCell ref="B52:B53"/>
    <mergeCell ref="B54:B55"/>
    <mergeCell ref="B56:B5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C7681-B5E9-46F1-B943-43E91A7027BD}">
  <dimension ref="A1:D13"/>
  <sheetViews>
    <sheetView topLeftCell="A3" workbookViewId="0">
      <selection activeCell="F2" sqref="F2"/>
    </sheetView>
  </sheetViews>
  <sheetFormatPr defaultRowHeight="14.5"/>
  <cols>
    <col min="2" max="2" width="33.54296875" customWidth="1"/>
    <col min="3" max="3" width="32.08984375" customWidth="1"/>
    <col min="4" max="4" width="26.54296875" customWidth="1"/>
  </cols>
  <sheetData>
    <row r="1" spans="1:4" ht="30.5" customHeight="1">
      <c r="A1" s="356" t="s">
        <v>587</v>
      </c>
      <c r="B1" s="356"/>
      <c r="C1" s="356"/>
      <c r="D1" s="356"/>
    </row>
    <row r="2" spans="1:4" ht="45.5" customHeight="1">
      <c r="A2" s="378" t="s">
        <v>586</v>
      </c>
      <c r="B2" s="378"/>
      <c r="C2" s="378"/>
      <c r="D2" s="378"/>
    </row>
    <row r="3" spans="1:4" ht="31">
      <c r="A3" s="277" t="s">
        <v>523</v>
      </c>
      <c r="B3" s="277" t="s">
        <v>524</v>
      </c>
      <c r="C3" s="278" t="s">
        <v>535</v>
      </c>
      <c r="D3" s="278" t="s">
        <v>604</v>
      </c>
    </row>
    <row r="4" spans="1:4" ht="18.5">
      <c r="A4" s="241">
        <v>1</v>
      </c>
      <c r="B4" s="242" t="s">
        <v>527</v>
      </c>
      <c r="C4" s="243">
        <f>'JED, BNED, DED-1'!J287</f>
        <v>0</v>
      </c>
      <c r="D4" s="243">
        <f>C4*3</f>
        <v>0</v>
      </c>
    </row>
    <row r="5" spans="1:4" ht="18.5">
      <c r="A5" s="241">
        <v>2</v>
      </c>
      <c r="B5" s="242" t="s">
        <v>528</v>
      </c>
      <c r="C5" s="243">
        <f>'RED,RSED-3'!J216</f>
        <v>0</v>
      </c>
      <c r="D5" s="243">
        <f t="shared" ref="D5:D11" si="0">C5*3</f>
        <v>0</v>
      </c>
    </row>
    <row r="6" spans="1:4" ht="18.5">
      <c r="A6" s="241">
        <v>3</v>
      </c>
      <c r="B6" s="242" t="s">
        <v>529</v>
      </c>
      <c r="C6" s="243">
        <f>'SED,SEED-2'!J216</f>
        <v>0</v>
      </c>
      <c r="D6" s="243">
        <f t="shared" si="0"/>
        <v>0</v>
      </c>
    </row>
    <row r="7" spans="1:4" ht="18.5">
      <c r="A7" s="241">
        <v>4</v>
      </c>
      <c r="B7" s="242" t="s">
        <v>530</v>
      </c>
      <c r="C7" s="243">
        <f>'Rajgangpur, Sundargarh-4'!J216</f>
        <v>0</v>
      </c>
      <c r="D7" s="243">
        <f t="shared" si="0"/>
        <v>0</v>
      </c>
    </row>
    <row r="8" spans="1:4" ht="18.5">
      <c r="A8" s="241">
        <v>5</v>
      </c>
      <c r="B8" s="242" t="s">
        <v>531</v>
      </c>
      <c r="C8" s="243">
        <f>'BED, BWED-5'!J216</f>
        <v>0</v>
      </c>
      <c r="D8" s="243">
        <f t="shared" si="0"/>
        <v>0</v>
      </c>
    </row>
    <row r="9" spans="1:4" ht="18.5">
      <c r="A9" s="241">
        <v>6</v>
      </c>
      <c r="B9" s="242" t="s">
        <v>532</v>
      </c>
      <c r="C9" s="243">
        <f>'Bolangir, Sonepur-6'!J216</f>
        <v>0</v>
      </c>
      <c r="D9" s="243">
        <f t="shared" si="0"/>
        <v>0</v>
      </c>
    </row>
    <row r="10" spans="1:4" ht="18.5">
      <c r="A10" s="241">
        <v>7</v>
      </c>
      <c r="B10" s="242" t="s">
        <v>533</v>
      </c>
      <c r="C10" s="243">
        <f>'Titlagarh, Nuapada-7'!J216</f>
        <v>0</v>
      </c>
      <c r="D10" s="243">
        <f t="shared" si="0"/>
        <v>0</v>
      </c>
    </row>
    <row r="11" spans="1:4" ht="18.5">
      <c r="A11" s="241">
        <v>8</v>
      </c>
      <c r="B11" s="242" t="s">
        <v>534</v>
      </c>
      <c r="C11" s="243">
        <f>'KEED, KWED-8'!J216</f>
        <v>0</v>
      </c>
      <c r="D11" s="243">
        <f t="shared" si="0"/>
        <v>0</v>
      </c>
    </row>
    <row r="12" spans="1:4" ht="18.5">
      <c r="A12" s="242"/>
      <c r="B12" s="242" t="s">
        <v>305</v>
      </c>
      <c r="C12" s="243">
        <f>SUM(C4:C11)</f>
        <v>0</v>
      </c>
      <c r="D12" s="243">
        <f>SUM(D4:D11)</f>
        <v>0</v>
      </c>
    </row>
    <row r="13" spans="1:4" ht="18.5">
      <c r="A13" s="242"/>
      <c r="B13" s="242" t="s">
        <v>525</v>
      </c>
      <c r="C13" s="242">
        <f>C12/10^7</f>
        <v>0</v>
      </c>
      <c r="D13" s="242">
        <f>D12/10^7</f>
        <v>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0E6DA-48ED-4B0F-B0D1-1C87F151DFDA}">
  <dimension ref="A1:G13"/>
  <sheetViews>
    <sheetView workbookViewId="0">
      <selection activeCell="E14" sqref="E14"/>
    </sheetView>
  </sheetViews>
  <sheetFormatPr defaultRowHeight="14.5"/>
  <cols>
    <col min="2" max="2" width="10.1796875" customWidth="1"/>
    <col min="3" max="3" width="19.54296875" bestFit="1" customWidth="1"/>
    <col min="4" max="4" width="16.81640625" customWidth="1"/>
    <col min="5" max="5" width="16.26953125" customWidth="1"/>
    <col min="6" max="6" width="13.54296875" customWidth="1"/>
    <col min="7" max="7" width="12.90625" customWidth="1"/>
  </cols>
  <sheetData>
    <row r="1" spans="1:7">
      <c r="A1" s="334" t="s">
        <v>587</v>
      </c>
      <c r="B1" s="334"/>
      <c r="C1" s="334"/>
      <c r="D1" s="334"/>
      <c r="E1" s="334"/>
      <c r="F1" s="334"/>
      <c r="G1" s="334"/>
    </row>
    <row r="2" spans="1:7" ht="33.5" customHeight="1">
      <c r="A2" s="335" t="s">
        <v>586</v>
      </c>
      <c r="B2" s="335"/>
      <c r="C2" s="335"/>
      <c r="D2" s="335"/>
      <c r="E2" s="335"/>
      <c r="F2" s="335"/>
      <c r="G2" s="335"/>
    </row>
    <row r="3" spans="1:7" ht="43.5">
      <c r="A3" s="336" t="s">
        <v>575</v>
      </c>
      <c r="B3" s="333" t="s">
        <v>576</v>
      </c>
      <c r="C3" s="333"/>
      <c r="D3" s="260" t="s">
        <v>577</v>
      </c>
      <c r="E3" s="260" t="s">
        <v>578</v>
      </c>
      <c r="F3" s="260" t="s">
        <v>579</v>
      </c>
      <c r="G3" s="260" t="s">
        <v>580</v>
      </c>
    </row>
    <row r="4" spans="1:7">
      <c r="A4" s="336"/>
      <c r="B4" s="336" t="s">
        <v>581</v>
      </c>
      <c r="C4" s="336" t="s">
        <v>538</v>
      </c>
      <c r="D4" s="275" t="s">
        <v>582</v>
      </c>
      <c r="E4" s="275" t="s">
        <v>582</v>
      </c>
      <c r="F4" s="275" t="s">
        <v>582</v>
      </c>
      <c r="G4" s="275" t="s">
        <v>583</v>
      </c>
    </row>
    <row r="5" spans="1:7">
      <c r="A5" s="279"/>
      <c r="B5" s="336"/>
      <c r="C5" s="279"/>
      <c r="D5" s="275" t="s">
        <v>584</v>
      </c>
      <c r="E5" s="275" t="s">
        <v>585</v>
      </c>
      <c r="F5" s="275" t="s">
        <v>588</v>
      </c>
      <c r="G5" s="275"/>
    </row>
    <row r="6" spans="1:7">
      <c r="A6" s="261">
        <v>1</v>
      </c>
      <c r="B6" s="63" t="s">
        <v>589</v>
      </c>
      <c r="C6" s="63" t="s">
        <v>596</v>
      </c>
      <c r="D6" s="276">
        <f>SUM('JED, BNED, DED-1'!J3+'JED, BNED, DED-1'!J4+'JED, BNED, DED-1'!J61+'JED, BNED, DED-1'!J62+'JED, BNED, DED-1'!J63+'JED, BNED, DED-1'!J64+'JED, BNED, DED-1'!J76+'JED, BNED, DED-1'!J97+'JED, BNED, DED-1'!J100+'JED, BNED, DED-1'!J104+'JED, BNED, DED-1'!J146+'JED, BNED, DED-1'!J167+'JED, BNED, DED-1'!J170+'JED, BNED, DED-1'!J174+'JED, BNED, DED-1'!J217+'JED, BNED, DED-1'!J238+'JED, BNED, DED-1'!J241+'JED, BNED, DED-1'!J245)</f>
        <v>0</v>
      </c>
      <c r="E6" s="276">
        <f>SUM('JED, BNED, DED-1'!J6:J60)+SUM('JED, BNED, DED-1'!J65:J73)+SUM('JED, BNED, DED-1'!J78:J96)+SUM('JED, BNED, DED-1'!J98:J99)+SUM('JED, BNED, DED-1'!J101:J103)+SUM('JED, BNED, DED-1'!J105:J143)+SUM('JED, BNED, DED-1'!J148:J166)+SUM('JED, BNED, DED-1'!J168:J169)+SUM('JED, BNED, DED-1'!J171:J173)+SUM('JED, BNED, DED-1'!J175:J214)+SUM('JED, BNED, DED-1'!J219:J237)+SUM('JED, BNED, DED-1'!J239:J240)+SUM('JED, BNED, DED-1'!J242:J244)+SUM('JED, BNED, DED-1'!J246:J285)</f>
        <v>0</v>
      </c>
      <c r="F6" s="276">
        <f t="shared" ref="F6:F7" si="0">D6+E6</f>
        <v>0</v>
      </c>
      <c r="G6" s="63">
        <f>F6*3</f>
        <v>0</v>
      </c>
    </row>
    <row r="7" spans="1:7">
      <c r="A7" s="261">
        <v>2</v>
      </c>
      <c r="B7" s="63" t="s">
        <v>590</v>
      </c>
      <c r="C7" s="63" t="s">
        <v>597</v>
      </c>
      <c r="D7" s="276">
        <f>SUM('RED,RSED-3'!J3+'RED,RSED-3'!J4+'RED,RSED-3'!J61+'RED,RSED-3'!J62+'RED,RSED-3'!J63+'RED,RSED-3'!J64+'RED,RSED-3'!J76+'RED,RSED-3'!J97+'RED,RSED-3'!J100+'RED,RSED-3'!J104+'RED,RSED-3'!J146+'RED,RSED-3'!J167+'RED,RSED-3'!J170+'RED,RSED-3'!J174)</f>
        <v>0</v>
      </c>
      <c r="E7" s="276">
        <f>SUM('RED,RSED-3'!J6:J60)+SUM('RED,RSED-3'!J65:J73)+SUM('RED,RSED-3'!J78:J96)+SUM('RED,RSED-3'!J98:J99)+SUM('RED,RSED-3'!J101:J103)+SUM('RED,RSED-3'!J105:J143)+SUM('RED,RSED-3'!J148:J166)+SUM('RED,RSED-3'!J168:J169)+SUM('RED,RSED-3'!J171:J173)+SUM('RED,RSED-3'!J175:J214)</f>
        <v>0</v>
      </c>
      <c r="F7" s="276">
        <f t="shared" si="0"/>
        <v>0</v>
      </c>
      <c r="G7" s="63">
        <f>F7*3</f>
        <v>0</v>
      </c>
    </row>
    <row r="8" spans="1:7">
      <c r="A8" s="261">
        <v>3</v>
      </c>
      <c r="B8" s="63" t="s">
        <v>591</v>
      </c>
      <c r="C8" s="63" t="s">
        <v>598</v>
      </c>
      <c r="D8" s="276">
        <f>SUM('SED,SEED-2'!J3+'SED,SEED-2'!J4+'SED,SEED-2'!J63+'SED,SEED-2'!J64+'SED,SEED-2'!J76+'SED,SEED-2'!J97+'SED,SEED-2'!J100+'SED,SEED-2'!J104+'SED,SEED-2'!J146+'SED,SEED-2'!J167+'SED,SEED-2'!J170+'SED,SEED-2'!J174)</f>
        <v>0</v>
      </c>
      <c r="E8" s="276">
        <f>SUM('SED,SEED-2'!J6:J62)+SUM('SED,SEED-2'!J65:J73)+SUM('SED,SEED-2'!J78:J96)+SUM('SED,SEED-2'!J98:J99)+SUM('SED,SEED-2'!J101:J103)+SUM('SED,SEED-2'!J105:J143)+SUM('SED,SEED-2'!J148:J166)+SUM('SED,SEED-2'!J168:J169)+SUM('SED,SEED-2'!J171:J173)+SUM('SED,SEED-2'!J175:J214)</f>
        <v>0</v>
      </c>
      <c r="F8" s="276">
        <f>D8+E8</f>
        <v>0</v>
      </c>
      <c r="G8" s="63">
        <f t="shared" ref="G8:G13" si="1">F8*3</f>
        <v>0</v>
      </c>
    </row>
    <row r="9" spans="1:7">
      <c r="A9" s="261">
        <v>4</v>
      </c>
      <c r="B9" s="63" t="s">
        <v>592</v>
      </c>
      <c r="C9" s="63" t="s">
        <v>599</v>
      </c>
      <c r="D9" s="276">
        <f>SUM('Rajgangpur, Sundargarh-4'!J3+'Rajgangpur, Sundargarh-4'!J4+'Rajgangpur, Sundargarh-4'!J63+'Rajgangpur, Sundargarh-4'!J64+'Rajgangpur, Sundargarh-4'!J76+'Rajgangpur, Sundargarh-4'!J97+'Rajgangpur, Sundargarh-4'!J100+'Rajgangpur, Sundargarh-4'!J104+'Rajgangpur, Sundargarh-4'!J146+'Rajgangpur, Sundargarh-4'!J167+'Rajgangpur, Sundargarh-4'!J170+'Rajgangpur, Sundargarh-4'!J174)</f>
        <v>0</v>
      </c>
      <c r="E9" s="276">
        <f>SUM('Rajgangpur, Sundargarh-4'!J6:J62)+SUM('Rajgangpur, Sundargarh-4'!J65:J73)+SUM('Rajgangpur, Sundargarh-4'!J78:J96)+SUM('Rajgangpur, Sundargarh-4'!J98:J99)+SUM('Rajgangpur, Sundargarh-4'!J101:J103)+SUM('Rajgangpur, Sundargarh-4'!J105:J143)+SUM('Rajgangpur, Sundargarh-4'!J148:J166)+SUM('Rajgangpur, Sundargarh-4'!J168:J169)+SUM('Rajgangpur, Sundargarh-4'!J171:J173)+SUM('Rajgangpur, Sundargarh-4'!J175:J214)</f>
        <v>0</v>
      </c>
      <c r="F9" s="276">
        <f t="shared" ref="F9:F13" si="2">D9+E9</f>
        <v>0</v>
      </c>
      <c r="G9" s="63">
        <f t="shared" si="1"/>
        <v>0</v>
      </c>
    </row>
    <row r="10" spans="1:7">
      <c r="A10" s="261">
        <v>5</v>
      </c>
      <c r="B10" s="63" t="s">
        <v>593</v>
      </c>
      <c r="C10" s="63" t="s">
        <v>600</v>
      </c>
      <c r="D10" s="276">
        <f>SUM('BED, BWED-5'!J3+'BED, BWED-5'!J4+'BED, BWED-5'!J63+'BED, BWED-5'!J64+'BED, BWED-5'!J76+'BED, BWED-5'!J97+'BED, BWED-5'!J100+'BED, BWED-5'!J104+'BED, BWED-5'!J146+'BED, BWED-5'!J167+'BED, BWED-5'!J170+'BED, BWED-5'!J174)</f>
        <v>0</v>
      </c>
      <c r="E10" s="276">
        <f>SUM('BED, BWED-5'!J6:J62)+SUM('BED, BWED-5'!J65:J73)+SUM('BED, BWED-5'!J78:J96)+SUM('BED, BWED-5'!J98:J99)+SUM('BED, BWED-5'!J101:J103)+SUM('BED, BWED-5'!J105:J143)+SUM('BED, BWED-5'!J148:J166)+SUM('BED, BWED-5'!J168:J169)+SUM('BED, BWED-5'!J171:J173)+SUM('BED, BWED-5'!J175:J214)</f>
        <v>0</v>
      </c>
      <c r="F10" s="276">
        <f t="shared" si="2"/>
        <v>0</v>
      </c>
      <c r="G10" s="63">
        <f t="shared" si="1"/>
        <v>0</v>
      </c>
    </row>
    <row r="11" spans="1:7">
      <c r="A11" s="261">
        <v>6</v>
      </c>
      <c r="B11" s="63" t="s">
        <v>37</v>
      </c>
      <c r="C11" s="63" t="s">
        <v>601</v>
      </c>
      <c r="D11" s="276">
        <f>SUM('Bolangir, Sonepur-6'!J3+'Bolangir, Sonepur-6'!J4+'Bolangir, Sonepur-6'!J63+'Bolangir, Sonepur-6'!J64+'Bolangir, Sonepur-6'!J76+'Bolangir, Sonepur-6'!J97+'Bolangir, Sonepur-6'!J100+'Bolangir, Sonepur-6'!J104+'Bolangir, Sonepur-6'!J146+'Bolangir, Sonepur-6'!J167+'Bolangir, Sonepur-6'!J170+'Bolangir, Sonepur-6'!J174)</f>
        <v>0</v>
      </c>
      <c r="E11" s="276">
        <f>SUM('Bolangir, Sonepur-6'!J6:J62)+SUM('Bolangir, Sonepur-6'!J65:J73)+SUM('Bolangir, Sonepur-6'!J78:J96)+SUM('Bolangir, Sonepur-6'!J98:J99)+SUM('Bolangir, Sonepur-6'!J101:J103)+SUM('Bolangir, Sonepur-6'!J105:J143)+SUM('Bolangir, Sonepur-6'!J148:J166)+SUM('Bolangir, Sonepur-6'!J168:J169)+SUM('Bolangir, Sonepur-6'!J171:J173)+SUM('Bolangir, Sonepur-6'!J175:J214)</f>
        <v>0</v>
      </c>
      <c r="F11" s="276">
        <f t="shared" si="2"/>
        <v>0</v>
      </c>
      <c r="G11" s="63">
        <f t="shared" si="1"/>
        <v>0</v>
      </c>
    </row>
    <row r="12" spans="1:7">
      <c r="A12" s="261">
        <v>7</v>
      </c>
      <c r="B12" s="63" t="s">
        <v>594</v>
      </c>
      <c r="C12" s="63" t="s">
        <v>602</v>
      </c>
      <c r="D12" s="276">
        <f>SUM('Titlagarh, Nuapada-7'!J3+'Titlagarh, Nuapada-7'!J4+'Titlagarh, Nuapada-7'!J63+'Titlagarh, Nuapada-7'!J64+'Titlagarh, Nuapada-7'!J76+'Titlagarh, Nuapada-7'!J97+'Titlagarh, Nuapada-7'!J100+'Titlagarh, Nuapada-7'!J104+'Titlagarh, Nuapada-7'!J146+'Titlagarh, Nuapada-7'!J167+'Titlagarh, Nuapada-7'!J170+'Titlagarh, Nuapada-7'!J174)</f>
        <v>0</v>
      </c>
      <c r="E12" s="276">
        <f>SUM('Titlagarh, Nuapada-7'!J6:J62)+SUM('Titlagarh, Nuapada-7'!J65:J73)+SUM('Titlagarh, Nuapada-7'!J78:J96)+SUM('Titlagarh, Nuapada-7'!J98:J99)+SUM('Titlagarh, Nuapada-7'!J101:J103)+SUM('Titlagarh, Nuapada-7'!J105:J143)+SUM('Titlagarh, Nuapada-7'!J148:J166)+SUM('Titlagarh, Nuapada-7'!J168:J169)+SUM('Titlagarh, Nuapada-7'!J171:J173)+SUM('Titlagarh, Nuapada-7'!J175:J214)</f>
        <v>0</v>
      </c>
      <c r="F12" s="276">
        <f t="shared" si="2"/>
        <v>0</v>
      </c>
      <c r="G12" s="63">
        <f t="shared" si="1"/>
        <v>0</v>
      </c>
    </row>
    <row r="13" spans="1:7">
      <c r="A13" s="261">
        <v>8</v>
      </c>
      <c r="B13" s="63" t="s">
        <v>595</v>
      </c>
      <c r="C13" s="63" t="s">
        <v>603</v>
      </c>
      <c r="D13" s="276">
        <f>SUM('KEED, KWED-8'!J3+'KEED, KWED-8'!J4+'KEED, KWED-8'!J63+'KEED, KWED-8'!J64+'KEED, KWED-8'!J76+'KEED, KWED-8'!J97+'KEED, KWED-8'!J104+'KEED, KWED-8'!J146+'KEED, KWED-8'!J167+'KEED, KWED-8'!J174)</f>
        <v>0</v>
      </c>
      <c r="E13" s="276">
        <f>SUM('KEED, KWED-8'!J6:J62)+SUM('KEED, KWED-8'!J65:J73)+SUM('KEED, KWED-8'!J78:J96)+SUM('KEED, KWED-8'!J98:J103)+SUM('KEED, KWED-8'!J105:J143)+SUM('KEED, KWED-8'!J148:J166)+SUM('KEED, KWED-8'!J168:J173)+SUM('KEED, KWED-8'!J175:J214)</f>
        <v>0</v>
      </c>
      <c r="F13" s="276">
        <f t="shared" si="2"/>
        <v>0</v>
      </c>
      <c r="G13" s="63">
        <f t="shared" si="1"/>
        <v>0</v>
      </c>
    </row>
  </sheetData>
  <mergeCells count="6">
    <mergeCell ref="B3:C3"/>
    <mergeCell ref="A1:G1"/>
    <mergeCell ref="A2:G2"/>
    <mergeCell ref="A3:A5"/>
    <mergeCell ref="B4:B5"/>
    <mergeCell ref="C4:C5"/>
  </mergeCells>
  <phoneticPr fontId="3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D9A1A-70A7-47A7-893E-E1A229BCCE84}">
  <dimension ref="A1:J287"/>
  <sheetViews>
    <sheetView zoomScale="75" zoomScaleNormal="8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D14" sqref="D14"/>
    </sheetView>
  </sheetViews>
  <sheetFormatPr defaultColWidth="9.08984375" defaultRowHeight="14"/>
  <cols>
    <col min="1" max="1" width="9.08984375" style="1"/>
    <col min="2" max="2" width="17.36328125" style="235" customWidth="1"/>
    <col min="3" max="3" width="19.90625" style="235" customWidth="1"/>
    <col min="4" max="4" width="73" style="235" customWidth="1"/>
    <col min="5" max="5" width="12.36328125" style="235" customWidth="1"/>
    <col min="6" max="6" width="13.36328125" style="235" customWidth="1"/>
    <col min="7" max="7" width="29.6328125" style="248" customWidth="1"/>
    <col min="8" max="10" width="29.6328125" style="240" customWidth="1"/>
    <col min="11" max="16384" width="9.08984375" style="1"/>
  </cols>
  <sheetData>
    <row r="1" spans="1:10" ht="36.75" customHeight="1">
      <c r="A1" s="350" t="s">
        <v>434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21" customHeight="1">
      <c r="A3" s="294">
        <v>1</v>
      </c>
      <c r="B3" s="309" t="s">
        <v>469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>
      <c r="A4" s="294"/>
      <c r="B4" s="309"/>
      <c r="C4" s="352"/>
      <c r="D4" s="255" t="s">
        <v>515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 t="shared" ref="J4:J6" si="0">I4*F4</f>
        <v>0</v>
      </c>
    </row>
    <row r="5" spans="1:10" ht="14.25" customHeight="1">
      <c r="A5" s="294"/>
      <c r="B5" s="309"/>
      <c r="C5" s="352"/>
      <c r="D5" s="229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09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1">G6*0.18</f>
        <v>0</v>
      </c>
      <c r="I6" s="237">
        <f t="shared" ref="I6:I9" si="2">G6+H6</f>
        <v>0</v>
      </c>
      <c r="J6" s="237">
        <f t="shared" si="0"/>
        <v>0</v>
      </c>
    </row>
    <row r="7" spans="1:10" ht="14.25" customHeight="1">
      <c r="A7" s="294"/>
      <c r="B7" s="309"/>
      <c r="C7" s="352"/>
      <c r="D7" s="230" t="s">
        <v>157</v>
      </c>
      <c r="E7" s="3" t="s">
        <v>156</v>
      </c>
      <c r="F7" s="3">
        <v>50</v>
      </c>
      <c r="G7" s="247"/>
      <c r="H7" s="237">
        <f t="shared" si="1"/>
        <v>0</v>
      </c>
      <c r="I7" s="237">
        <f t="shared" si="2"/>
        <v>0</v>
      </c>
      <c r="J7" s="237">
        <f t="shared" ref="J7:J9" si="3">I7*F7</f>
        <v>0</v>
      </c>
    </row>
    <row r="8" spans="1:10" ht="14.25" customHeight="1">
      <c r="A8" s="294"/>
      <c r="B8" s="309"/>
      <c r="C8" s="352"/>
      <c r="D8" s="230" t="s">
        <v>379</v>
      </c>
      <c r="E8" s="3" t="s">
        <v>156</v>
      </c>
      <c r="F8" s="3">
        <v>50</v>
      </c>
      <c r="G8" s="247"/>
      <c r="H8" s="237">
        <f t="shared" si="1"/>
        <v>0</v>
      </c>
      <c r="I8" s="237">
        <f t="shared" si="2"/>
        <v>0</v>
      </c>
      <c r="J8" s="237">
        <f t="shared" si="3"/>
        <v>0</v>
      </c>
    </row>
    <row r="9" spans="1:10" ht="14.25" customHeight="1">
      <c r="A9" s="294"/>
      <c r="B9" s="309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1"/>
        <v>0</v>
      </c>
      <c r="I9" s="237">
        <f t="shared" si="2"/>
        <v>0</v>
      </c>
      <c r="J9" s="237">
        <f t="shared" si="3"/>
        <v>0</v>
      </c>
    </row>
    <row r="10" spans="1:10" ht="14.25" customHeight="1">
      <c r="A10" s="294"/>
      <c r="B10" s="309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09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4">G11*0.18</f>
        <v>0</v>
      </c>
      <c r="I11" s="237">
        <f t="shared" ref="I11:I60" si="5">G11+H11</f>
        <v>0</v>
      </c>
      <c r="J11" s="237">
        <f t="shared" ref="J11:J69" si="6">I11*F11</f>
        <v>0</v>
      </c>
    </row>
    <row r="12" spans="1:10" ht="14.25" customHeight="1">
      <c r="A12" s="294"/>
      <c r="B12" s="309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4"/>
        <v>0</v>
      </c>
      <c r="I12" s="237">
        <f t="shared" si="5"/>
        <v>0</v>
      </c>
      <c r="J12" s="237">
        <f t="shared" si="6"/>
        <v>0</v>
      </c>
    </row>
    <row r="13" spans="1:10" ht="14.25" customHeight="1">
      <c r="A13" s="294"/>
      <c r="B13" s="309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4"/>
        <v>0</v>
      </c>
      <c r="I13" s="237">
        <f t="shared" si="5"/>
        <v>0</v>
      </c>
      <c r="J13" s="237">
        <f t="shared" si="6"/>
        <v>0</v>
      </c>
    </row>
    <row r="14" spans="1:10" ht="14.25" customHeight="1">
      <c r="A14" s="294"/>
      <c r="B14" s="309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4"/>
        <v>0</v>
      </c>
      <c r="I14" s="237">
        <f t="shared" si="5"/>
        <v>0</v>
      </c>
      <c r="J14" s="237">
        <f t="shared" si="6"/>
        <v>0</v>
      </c>
    </row>
    <row r="15" spans="1:10" ht="14.25" customHeight="1">
      <c r="A15" s="294"/>
      <c r="B15" s="309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4"/>
        <v>0</v>
      </c>
      <c r="I15" s="237">
        <f t="shared" si="5"/>
        <v>0</v>
      </c>
      <c r="J15" s="237">
        <f t="shared" si="6"/>
        <v>0</v>
      </c>
    </row>
    <row r="16" spans="1:10" ht="14.25" customHeight="1">
      <c r="A16" s="294"/>
      <c r="B16" s="309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4"/>
        <v>0</v>
      </c>
      <c r="I16" s="237">
        <f t="shared" si="5"/>
        <v>0</v>
      </c>
      <c r="J16" s="237">
        <f t="shared" si="6"/>
        <v>0</v>
      </c>
    </row>
    <row r="17" spans="1:10" ht="14.25" customHeight="1">
      <c r="A17" s="294"/>
      <c r="B17" s="309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4"/>
        <v>0</v>
      </c>
      <c r="I17" s="237">
        <f t="shared" si="5"/>
        <v>0</v>
      </c>
      <c r="J17" s="237">
        <f t="shared" si="6"/>
        <v>0</v>
      </c>
    </row>
    <row r="18" spans="1:10" ht="14.25" customHeight="1">
      <c r="A18" s="294"/>
      <c r="B18" s="309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4"/>
        <v>0</v>
      </c>
      <c r="I18" s="237">
        <f t="shared" si="5"/>
        <v>0</v>
      </c>
      <c r="J18" s="237">
        <f t="shared" si="6"/>
        <v>0</v>
      </c>
    </row>
    <row r="19" spans="1:10" ht="14.25" customHeight="1">
      <c r="A19" s="294"/>
      <c r="B19" s="309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4"/>
        <v>0</v>
      </c>
      <c r="I19" s="237">
        <f t="shared" si="5"/>
        <v>0</v>
      </c>
      <c r="J19" s="237">
        <f t="shared" si="6"/>
        <v>0</v>
      </c>
    </row>
    <row r="20" spans="1:10" ht="14.25" customHeight="1">
      <c r="A20" s="294"/>
      <c r="B20" s="309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4"/>
        <v>0</v>
      </c>
      <c r="I20" s="237">
        <f t="shared" si="5"/>
        <v>0</v>
      </c>
      <c r="J20" s="237">
        <f t="shared" si="6"/>
        <v>0</v>
      </c>
    </row>
    <row r="21" spans="1:10" ht="14.25" customHeight="1">
      <c r="A21" s="294"/>
      <c r="B21" s="309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4"/>
        <v>0</v>
      </c>
      <c r="I21" s="237">
        <f t="shared" si="5"/>
        <v>0</v>
      </c>
      <c r="J21" s="237">
        <f t="shared" si="6"/>
        <v>0</v>
      </c>
    </row>
    <row r="22" spans="1:10" ht="14.25" customHeight="1">
      <c r="A22" s="294"/>
      <c r="B22" s="309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4"/>
        <v>0</v>
      </c>
      <c r="I22" s="237">
        <f t="shared" si="5"/>
        <v>0</v>
      </c>
      <c r="J22" s="237">
        <f t="shared" si="6"/>
        <v>0</v>
      </c>
    </row>
    <row r="23" spans="1:10" ht="14.25" customHeight="1">
      <c r="A23" s="294"/>
      <c r="B23" s="309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4"/>
        <v>0</v>
      </c>
      <c r="I23" s="237">
        <f t="shared" si="5"/>
        <v>0</v>
      </c>
      <c r="J23" s="237">
        <f t="shared" si="6"/>
        <v>0</v>
      </c>
    </row>
    <row r="24" spans="1:10" ht="14.25" customHeight="1">
      <c r="A24" s="294"/>
      <c r="B24" s="309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4"/>
        <v>0</v>
      </c>
      <c r="I24" s="237">
        <f t="shared" si="5"/>
        <v>0</v>
      </c>
      <c r="J24" s="237">
        <f t="shared" si="6"/>
        <v>0</v>
      </c>
    </row>
    <row r="25" spans="1:10" ht="14.25" customHeight="1">
      <c r="A25" s="294"/>
      <c r="B25" s="309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4"/>
        <v>0</v>
      </c>
      <c r="I25" s="237">
        <f t="shared" si="5"/>
        <v>0</v>
      </c>
      <c r="J25" s="237">
        <f t="shared" si="6"/>
        <v>0</v>
      </c>
    </row>
    <row r="26" spans="1:10" ht="14.25" customHeight="1">
      <c r="A26" s="294"/>
      <c r="B26" s="309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4"/>
        <v>0</v>
      </c>
      <c r="I26" s="237">
        <f t="shared" si="5"/>
        <v>0</v>
      </c>
      <c r="J26" s="237">
        <f t="shared" si="6"/>
        <v>0</v>
      </c>
    </row>
    <row r="27" spans="1:10" ht="14.25" customHeight="1">
      <c r="A27" s="294"/>
      <c r="B27" s="309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4"/>
        <v>0</v>
      </c>
      <c r="I27" s="237">
        <f t="shared" si="5"/>
        <v>0</v>
      </c>
      <c r="J27" s="237">
        <f t="shared" si="6"/>
        <v>0</v>
      </c>
    </row>
    <row r="28" spans="1:10" ht="15" customHeight="1">
      <c r="A28" s="294"/>
      <c r="B28" s="309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4"/>
        <v>0</v>
      </c>
      <c r="I28" s="237">
        <f t="shared" si="5"/>
        <v>0</v>
      </c>
      <c r="J28" s="237">
        <f t="shared" si="6"/>
        <v>0</v>
      </c>
    </row>
    <row r="29" spans="1:10" ht="15" customHeight="1">
      <c r="A29" s="294"/>
      <c r="B29" s="309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4"/>
        <v>0</v>
      </c>
      <c r="I29" s="237">
        <f t="shared" si="5"/>
        <v>0</v>
      </c>
      <c r="J29" s="237">
        <f t="shared" si="6"/>
        <v>0</v>
      </c>
    </row>
    <row r="30" spans="1:10" ht="15" customHeight="1">
      <c r="A30" s="294"/>
      <c r="B30" s="309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4"/>
        <v>0</v>
      </c>
      <c r="I30" s="237">
        <f t="shared" si="5"/>
        <v>0</v>
      </c>
      <c r="J30" s="237">
        <f t="shared" si="6"/>
        <v>0</v>
      </c>
    </row>
    <row r="31" spans="1:10" ht="15" customHeight="1">
      <c r="A31" s="294"/>
      <c r="B31" s="309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4"/>
        <v>0</v>
      </c>
      <c r="I31" s="237">
        <f t="shared" si="5"/>
        <v>0</v>
      </c>
      <c r="J31" s="237">
        <f t="shared" si="6"/>
        <v>0</v>
      </c>
    </row>
    <row r="32" spans="1:10" ht="14.25" customHeight="1">
      <c r="A32" s="294"/>
      <c r="B32" s="309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4"/>
        <v>0</v>
      </c>
      <c r="I32" s="237">
        <f t="shared" si="5"/>
        <v>0</v>
      </c>
      <c r="J32" s="237">
        <f t="shared" si="6"/>
        <v>0</v>
      </c>
    </row>
    <row r="33" spans="1:10" ht="33" customHeight="1">
      <c r="A33" s="294"/>
      <c r="B33" s="309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4"/>
        <v>0</v>
      </c>
      <c r="I33" s="237">
        <f t="shared" si="5"/>
        <v>0</v>
      </c>
      <c r="J33" s="237">
        <f t="shared" si="6"/>
        <v>0</v>
      </c>
    </row>
    <row r="34" spans="1:10" ht="33.75" customHeight="1">
      <c r="A34" s="294"/>
      <c r="B34" s="309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4"/>
        <v>0</v>
      </c>
      <c r="I34" s="237">
        <f t="shared" si="5"/>
        <v>0</v>
      </c>
      <c r="J34" s="237">
        <f t="shared" si="6"/>
        <v>0</v>
      </c>
    </row>
    <row r="35" spans="1:10" ht="33.75" customHeight="1">
      <c r="A35" s="294"/>
      <c r="B35" s="309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4"/>
        <v>0</v>
      </c>
      <c r="I35" s="237">
        <f t="shared" si="5"/>
        <v>0</v>
      </c>
      <c r="J35" s="237">
        <f t="shared" si="6"/>
        <v>0</v>
      </c>
    </row>
    <row r="36" spans="1:10" ht="33" customHeight="1">
      <c r="A36" s="294"/>
      <c r="B36" s="309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4"/>
        <v>0</v>
      </c>
      <c r="I36" s="237">
        <f t="shared" si="5"/>
        <v>0</v>
      </c>
      <c r="J36" s="237">
        <f t="shared" si="6"/>
        <v>0</v>
      </c>
    </row>
    <row r="37" spans="1:10" ht="33.75" customHeight="1">
      <c r="A37" s="294"/>
      <c r="B37" s="309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4"/>
        <v>0</v>
      </c>
      <c r="I37" s="237">
        <f t="shared" si="5"/>
        <v>0</v>
      </c>
      <c r="J37" s="237">
        <f t="shared" si="6"/>
        <v>0</v>
      </c>
    </row>
    <row r="38" spans="1:10" ht="33.75" customHeight="1">
      <c r="A38" s="294"/>
      <c r="B38" s="309"/>
      <c r="C38" s="352"/>
      <c r="D38" s="100" t="s">
        <v>516</v>
      </c>
      <c r="E38" s="5" t="s">
        <v>470</v>
      </c>
      <c r="F38" s="25">
        <v>10</v>
      </c>
      <c r="G38" s="247"/>
      <c r="H38" s="237">
        <f t="shared" si="4"/>
        <v>0</v>
      </c>
      <c r="I38" s="237">
        <f t="shared" si="5"/>
        <v>0</v>
      </c>
      <c r="J38" s="237">
        <f t="shared" si="6"/>
        <v>0</v>
      </c>
    </row>
    <row r="39" spans="1:10" ht="15" customHeight="1">
      <c r="A39" s="294"/>
      <c r="B39" s="309"/>
      <c r="C39" s="352"/>
      <c r="D39" s="100" t="s">
        <v>517</v>
      </c>
      <c r="E39" s="5" t="s">
        <v>470</v>
      </c>
      <c r="F39" s="25">
        <v>4</v>
      </c>
      <c r="G39" s="247"/>
      <c r="H39" s="237">
        <f t="shared" si="4"/>
        <v>0</v>
      </c>
      <c r="I39" s="237">
        <f t="shared" si="5"/>
        <v>0</v>
      </c>
      <c r="J39" s="237">
        <f t="shared" si="6"/>
        <v>0</v>
      </c>
    </row>
    <row r="40" spans="1:10" ht="15" customHeight="1">
      <c r="A40" s="294"/>
      <c r="B40" s="309"/>
      <c r="C40" s="352"/>
      <c r="D40" s="100" t="s">
        <v>471</v>
      </c>
      <c r="E40" s="5" t="s">
        <v>156</v>
      </c>
      <c r="F40" s="25">
        <v>24</v>
      </c>
      <c r="G40" s="247"/>
      <c r="H40" s="237">
        <f t="shared" si="4"/>
        <v>0</v>
      </c>
      <c r="I40" s="237">
        <f t="shared" si="5"/>
        <v>0</v>
      </c>
      <c r="J40" s="237">
        <f t="shared" si="6"/>
        <v>0</v>
      </c>
    </row>
    <row r="41" spans="1:10" ht="30" customHeight="1">
      <c r="A41" s="294"/>
      <c r="B41" s="309"/>
      <c r="C41" s="352"/>
      <c r="D41" s="100" t="s">
        <v>472</v>
      </c>
      <c r="E41" s="5" t="s">
        <v>156</v>
      </c>
      <c r="F41" s="25">
        <v>12</v>
      </c>
      <c r="G41" s="247"/>
      <c r="H41" s="237">
        <f t="shared" si="4"/>
        <v>0</v>
      </c>
      <c r="I41" s="237">
        <f t="shared" si="5"/>
        <v>0</v>
      </c>
      <c r="J41" s="237">
        <f t="shared" si="6"/>
        <v>0</v>
      </c>
    </row>
    <row r="42" spans="1:10" ht="30" customHeight="1">
      <c r="A42" s="294"/>
      <c r="B42" s="309"/>
      <c r="C42" s="352"/>
      <c r="D42" s="100" t="s">
        <v>473</v>
      </c>
      <c r="E42" s="5" t="s">
        <v>156</v>
      </c>
      <c r="F42" s="25">
        <v>10</v>
      </c>
      <c r="G42" s="247"/>
      <c r="H42" s="237">
        <f t="shared" si="4"/>
        <v>0</v>
      </c>
      <c r="I42" s="237">
        <f t="shared" si="5"/>
        <v>0</v>
      </c>
      <c r="J42" s="237">
        <f t="shared" si="6"/>
        <v>0</v>
      </c>
    </row>
    <row r="43" spans="1:10" ht="39" customHeight="1">
      <c r="A43" s="294"/>
      <c r="B43" s="309"/>
      <c r="C43" s="352"/>
      <c r="D43" s="100" t="s">
        <v>474</v>
      </c>
      <c r="E43" s="5" t="s">
        <v>156</v>
      </c>
      <c r="F43" s="25">
        <v>10</v>
      </c>
      <c r="G43" s="247"/>
      <c r="H43" s="237">
        <f t="shared" si="4"/>
        <v>0</v>
      </c>
      <c r="I43" s="237">
        <f t="shared" si="5"/>
        <v>0</v>
      </c>
      <c r="J43" s="237">
        <f t="shared" si="6"/>
        <v>0</v>
      </c>
    </row>
    <row r="44" spans="1:10" ht="14.25" customHeight="1">
      <c r="A44" s="294"/>
      <c r="B44" s="309"/>
      <c r="C44" s="352"/>
      <c r="D44" s="100" t="s">
        <v>475</v>
      </c>
      <c r="E44" s="5" t="s">
        <v>156</v>
      </c>
      <c r="F44" s="25">
        <v>30</v>
      </c>
      <c r="G44" s="247"/>
      <c r="H44" s="237">
        <f t="shared" si="4"/>
        <v>0</v>
      </c>
      <c r="I44" s="237">
        <f t="shared" si="5"/>
        <v>0</v>
      </c>
      <c r="J44" s="237">
        <f t="shared" si="6"/>
        <v>0</v>
      </c>
    </row>
    <row r="45" spans="1:10" ht="14.25" customHeight="1">
      <c r="A45" s="294"/>
      <c r="B45" s="309"/>
      <c r="C45" s="352"/>
      <c r="D45" s="100" t="s">
        <v>476</v>
      </c>
      <c r="E45" s="5" t="s">
        <v>477</v>
      </c>
      <c r="F45" s="25">
        <v>100</v>
      </c>
      <c r="G45" s="247"/>
      <c r="H45" s="237">
        <f t="shared" si="4"/>
        <v>0</v>
      </c>
      <c r="I45" s="237">
        <f t="shared" si="5"/>
        <v>0</v>
      </c>
      <c r="J45" s="237">
        <f t="shared" si="6"/>
        <v>0</v>
      </c>
    </row>
    <row r="46" spans="1:10" ht="14.25" customHeight="1">
      <c r="A46" s="294"/>
      <c r="B46" s="309"/>
      <c r="C46" s="352"/>
      <c r="D46" s="100" t="s">
        <v>478</v>
      </c>
      <c r="E46" s="5" t="s">
        <v>479</v>
      </c>
      <c r="F46" s="25">
        <v>200</v>
      </c>
      <c r="G46" s="247"/>
      <c r="H46" s="237">
        <f t="shared" si="4"/>
        <v>0</v>
      </c>
      <c r="I46" s="237">
        <f t="shared" si="5"/>
        <v>0</v>
      </c>
      <c r="J46" s="237">
        <f t="shared" si="6"/>
        <v>0</v>
      </c>
    </row>
    <row r="47" spans="1:10" ht="14.25" customHeight="1">
      <c r="A47" s="294"/>
      <c r="B47" s="309"/>
      <c r="C47" s="352"/>
      <c r="D47" s="100" t="s">
        <v>480</v>
      </c>
      <c r="E47" s="5" t="s">
        <v>156</v>
      </c>
      <c r="F47" s="25">
        <v>10</v>
      </c>
      <c r="G47" s="247"/>
      <c r="H47" s="237">
        <f t="shared" si="4"/>
        <v>0</v>
      </c>
      <c r="I47" s="237">
        <f t="shared" si="5"/>
        <v>0</v>
      </c>
      <c r="J47" s="237">
        <f t="shared" si="6"/>
        <v>0</v>
      </c>
    </row>
    <row r="48" spans="1:10" ht="14.25" customHeight="1">
      <c r="A48" s="294"/>
      <c r="B48" s="309"/>
      <c r="C48" s="352"/>
      <c r="D48" s="100" t="s">
        <v>481</v>
      </c>
      <c r="E48" s="5" t="s">
        <v>156</v>
      </c>
      <c r="F48" s="25">
        <v>100</v>
      </c>
      <c r="G48" s="247"/>
      <c r="H48" s="237">
        <f t="shared" si="4"/>
        <v>0</v>
      </c>
      <c r="I48" s="237">
        <f t="shared" si="5"/>
        <v>0</v>
      </c>
      <c r="J48" s="237">
        <f t="shared" si="6"/>
        <v>0</v>
      </c>
    </row>
    <row r="49" spans="1:10" ht="14.25" customHeight="1">
      <c r="A49" s="294"/>
      <c r="B49" s="309"/>
      <c r="C49" s="352"/>
      <c r="D49" s="100" t="s">
        <v>482</v>
      </c>
      <c r="E49" s="3" t="s">
        <v>172</v>
      </c>
      <c r="F49" s="6">
        <v>20</v>
      </c>
      <c r="G49" s="247"/>
      <c r="H49" s="237">
        <f t="shared" si="4"/>
        <v>0</v>
      </c>
      <c r="I49" s="237">
        <f t="shared" si="5"/>
        <v>0</v>
      </c>
      <c r="J49" s="237">
        <f t="shared" si="6"/>
        <v>0</v>
      </c>
    </row>
    <row r="50" spans="1:10" ht="14.25" customHeight="1">
      <c r="A50" s="294"/>
      <c r="B50" s="309"/>
      <c r="C50" s="352"/>
      <c r="D50" s="100" t="s">
        <v>483</v>
      </c>
      <c r="E50" s="3" t="s">
        <v>156</v>
      </c>
      <c r="F50" s="6">
        <v>6</v>
      </c>
      <c r="G50" s="247"/>
      <c r="H50" s="237">
        <f t="shared" si="4"/>
        <v>0</v>
      </c>
      <c r="I50" s="237">
        <f t="shared" si="5"/>
        <v>0</v>
      </c>
      <c r="J50" s="237">
        <f t="shared" si="6"/>
        <v>0</v>
      </c>
    </row>
    <row r="51" spans="1:10" ht="14.25" customHeight="1">
      <c r="A51" s="294"/>
      <c r="B51" s="309"/>
      <c r="C51" s="352"/>
      <c r="D51" s="100" t="s">
        <v>484</v>
      </c>
      <c r="E51" s="3" t="s">
        <v>156</v>
      </c>
      <c r="F51" s="6">
        <v>10</v>
      </c>
      <c r="G51" s="247"/>
      <c r="H51" s="237">
        <f t="shared" si="4"/>
        <v>0</v>
      </c>
      <c r="I51" s="237">
        <f t="shared" si="5"/>
        <v>0</v>
      </c>
      <c r="J51" s="237">
        <f t="shared" si="6"/>
        <v>0</v>
      </c>
    </row>
    <row r="52" spans="1:10" ht="14.25" customHeight="1">
      <c r="A52" s="294"/>
      <c r="B52" s="309"/>
      <c r="C52" s="352"/>
      <c r="D52" s="100" t="s">
        <v>485</v>
      </c>
      <c r="E52" s="3" t="s">
        <v>156</v>
      </c>
      <c r="F52" s="6">
        <v>12</v>
      </c>
      <c r="G52" s="247"/>
      <c r="H52" s="237">
        <f t="shared" si="4"/>
        <v>0</v>
      </c>
      <c r="I52" s="237">
        <f t="shared" si="5"/>
        <v>0</v>
      </c>
      <c r="J52" s="237">
        <f t="shared" si="6"/>
        <v>0</v>
      </c>
    </row>
    <row r="53" spans="1:10" ht="14.25" customHeight="1">
      <c r="A53" s="294"/>
      <c r="B53" s="309"/>
      <c r="C53" s="352"/>
      <c r="D53" s="100" t="s">
        <v>486</v>
      </c>
      <c r="E53" s="3" t="s">
        <v>156</v>
      </c>
      <c r="F53" s="6">
        <v>12</v>
      </c>
      <c r="G53" s="247"/>
      <c r="H53" s="237">
        <f t="shared" si="4"/>
        <v>0</v>
      </c>
      <c r="I53" s="237">
        <f t="shared" si="5"/>
        <v>0</v>
      </c>
      <c r="J53" s="237">
        <f t="shared" si="6"/>
        <v>0</v>
      </c>
    </row>
    <row r="54" spans="1:10" ht="14.25" customHeight="1">
      <c r="A54" s="294"/>
      <c r="B54" s="309"/>
      <c r="C54" s="352"/>
      <c r="D54" s="100" t="s">
        <v>487</v>
      </c>
      <c r="E54" s="3" t="s">
        <v>488</v>
      </c>
      <c r="F54" s="6">
        <v>2</v>
      </c>
      <c r="G54" s="247"/>
      <c r="H54" s="237">
        <f t="shared" si="4"/>
        <v>0</v>
      </c>
      <c r="I54" s="237">
        <f t="shared" si="5"/>
        <v>0</v>
      </c>
      <c r="J54" s="237">
        <f t="shared" si="6"/>
        <v>0</v>
      </c>
    </row>
    <row r="55" spans="1:10" ht="14.25" customHeight="1">
      <c r="A55" s="294"/>
      <c r="B55" s="309"/>
      <c r="C55" s="352"/>
      <c r="D55" s="100" t="s">
        <v>489</v>
      </c>
      <c r="E55" s="3" t="s">
        <v>490</v>
      </c>
      <c r="F55" s="6">
        <v>1000</v>
      </c>
      <c r="G55" s="247"/>
      <c r="H55" s="237">
        <f t="shared" si="4"/>
        <v>0</v>
      </c>
      <c r="I55" s="237">
        <f t="shared" si="5"/>
        <v>0</v>
      </c>
      <c r="J55" s="237">
        <f t="shared" si="6"/>
        <v>0</v>
      </c>
    </row>
    <row r="56" spans="1:10" ht="14.25" customHeight="1">
      <c r="A56" s="294"/>
      <c r="B56" s="309"/>
      <c r="C56" s="352"/>
      <c r="D56" s="100" t="s">
        <v>491</v>
      </c>
      <c r="E56" s="3" t="s">
        <v>490</v>
      </c>
      <c r="F56" s="6">
        <v>1000</v>
      </c>
      <c r="G56" s="247"/>
      <c r="H56" s="237">
        <f t="shared" si="4"/>
        <v>0</v>
      </c>
      <c r="I56" s="237">
        <f t="shared" si="5"/>
        <v>0</v>
      </c>
      <c r="J56" s="237">
        <f t="shared" si="6"/>
        <v>0</v>
      </c>
    </row>
    <row r="57" spans="1:10" ht="14.25" customHeight="1">
      <c r="A57" s="294"/>
      <c r="B57" s="309"/>
      <c r="C57" s="352"/>
      <c r="D57" s="100" t="s">
        <v>492</v>
      </c>
      <c r="E57" s="3" t="s">
        <v>493</v>
      </c>
      <c r="F57" s="6">
        <v>1</v>
      </c>
      <c r="G57" s="247"/>
      <c r="H57" s="237">
        <f t="shared" si="4"/>
        <v>0</v>
      </c>
      <c r="I57" s="237">
        <f t="shared" si="5"/>
        <v>0</v>
      </c>
      <c r="J57" s="237">
        <f t="shared" si="6"/>
        <v>0</v>
      </c>
    </row>
    <row r="58" spans="1:10" ht="14.25" customHeight="1">
      <c r="A58" s="294"/>
      <c r="B58" s="309"/>
      <c r="C58" s="352"/>
      <c r="D58" s="100" t="s">
        <v>494</v>
      </c>
      <c r="E58" s="3" t="s">
        <v>493</v>
      </c>
      <c r="F58" s="6">
        <v>2</v>
      </c>
      <c r="G58" s="247"/>
      <c r="H58" s="237">
        <f t="shared" si="4"/>
        <v>0</v>
      </c>
      <c r="I58" s="237">
        <f t="shared" si="5"/>
        <v>0</v>
      </c>
      <c r="J58" s="237">
        <f t="shared" si="6"/>
        <v>0</v>
      </c>
    </row>
    <row r="59" spans="1:10" ht="26.25" customHeight="1">
      <c r="A59" s="294"/>
      <c r="B59" s="309"/>
      <c r="C59" s="352"/>
      <c r="D59" s="100" t="s">
        <v>495</v>
      </c>
      <c r="E59" s="3" t="s">
        <v>493</v>
      </c>
      <c r="F59" s="6">
        <v>2</v>
      </c>
      <c r="G59" s="247"/>
      <c r="H59" s="237">
        <f t="shared" si="4"/>
        <v>0</v>
      </c>
      <c r="I59" s="237">
        <f t="shared" si="5"/>
        <v>0</v>
      </c>
      <c r="J59" s="237">
        <f t="shared" si="6"/>
        <v>0</v>
      </c>
    </row>
    <row r="60" spans="1:10" ht="21" customHeight="1">
      <c r="A60" s="294"/>
      <c r="B60" s="309"/>
      <c r="C60" s="353"/>
      <c r="D60" s="100" t="s">
        <v>496</v>
      </c>
      <c r="E60" s="5" t="s">
        <v>493</v>
      </c>
      <c r="F60" s="25">
        <v>1</v>
      </c>
      <c r="G60" s="247"/>
      <c r="H60" s="237">
        <f t="shared" si="4"/>
        <v>0</v>
      </c>
      <c r="I60" s="237">
        <f t="shared" si="5"/>
        <v>0</v>
      </c>
      <c r="J60" s="237">
        <f t="shared" si="6"/>
        <v>0</v>
      </c>
    </row>
    <row r="61" spans="1:10">
      <c r="A61" s="294"/>
      <c r="B61" s="309"/>
      <c r="C61" s="309" t="s">
        <v>185</v>
      </c>
      <c r="D61" s="254" t="s">
        <v>186</v>
      </c>
      <c r="E61" s="256" t="s">
        <v>152</v>
      </c>
      <c r="F61" s="253">
        <v>0</v>
      </c>
      <c r="G61" s="247"/>
      <c r="H61" s="237">
        <f>G61*0.05</f>
        <v>0</v>
      </c>
      <c r="I61" s="237">
        <f t="shared" ref="I61" si="7">G61+H61</f>
        <v>0</v>
      </c>
      <c r="J61" s="237">
        <f t="shared" si="6"/>
        <v>0</v>
      </c>
    </row>
    <row r="62" spans="1:10" ht="14.25" customHeight="1">
      <c r="A62" s="294"/>
      <c r="B62" s="309"/>
      <c r="C62" s="309"/>
      <c r="D62" s="254" t="s">
        <v>497</v>
      </c>
      <c r="E62" s="256" t="s">
        <v>152</v>
      </c>
      <c r="F62" s="253">
        <v>0</v>
      </c>
      <c r="G62" s="247"/>
      <c r="H62" s="237">
        <f t="shared" ref="H62:H73" si="8">G62*0.05</f>
        <v>0</v>
      </c>
      <c r="I62" s="237">
        <f t="shared" ref="I62:I73" si="9">G62+H62</f>
        <v>0</v>
      </c>
      <c r="J62" s="237">
        <f t="shared" si="6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3*12</f>
        <v>36</v>
      </c>
      <c r="G63" s="247"/>
      <c r="H63" s="237">
        <f t="shared" si="8"/>
        <v>0</v>
      </c>
      <c r="I63" s="237">
        <f t="shared" si="9"/>
        <v>0</v>
      </c>
      <c r="J63" s="237">
        <f t="shared" si="6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4*12</f>
        <v>48</v>
      </c>
      <c r="G64" s="247"/>
      <c r="H64" s="237">
        <f t="shared" si="8"/>
        <v>0</v>
      </c>
      <c r="I64" s="237">
        <f t="shared" si="9"/>
        <v>0</v>
      </c>
      <c r="J64" s="237">
        <f t="shared" si="6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8"/>
        <v>0</v>
      </c>
      <c r="I65" s="237">
        <f t="shared" si="9"/>
        <v>0</v>
      </c>
      <c r="J65" s="237">
        <f t="shared" si="6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8"/>
        <v>0</v>
      </c>
      <c r="I66" s="237">
        <f t="shared" si="9"/>
        <v>0</v>
      </c>
      <c r="J66" s="237">
        <f t="shared" si="6"/>
        <v>0</v>
      </c>
    </row>
    <row r="67" spans="1:10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8"/>
        <v>0</v>
      </c>
      <c r="I67" s="237">
        <f t="shared" si="9"/>
        <v>0</v>
      </c>
      <c r="J67" s="237">
        <f t="shared" si="6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8"/>
        <v>0</v>
      </c>
      <c r="I68" s="237">
        <f t="shared" si="9"/>
        <v>0</v>
      </c>
      <c r="J68" s="237">
        <f t="shared" si="6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8"/>
        <v>0</v>
      </c>
      <c r="I69" s="237">
        <f t="shared" si="9"/>
        <v>0</v>
      </c>
      <c r="J69" s="237">
        <f t="shared" si="6"/>
        <v>0</v>
      </c>
    </row>
    <row r="70" spans="1:10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8"/>
        <v>0</v>
      </c>
      <c r="I70" s="237">
        <f t="shared" si="9"/>
        <v>0</v>
      </c>
      <c r="J70" s="237">
        <f t="shared" ref="J70:J73" si="10">I70*F70</f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8"/>
        <v>0</v>
      </c>
      <c r="I71" s="237">
        <f t="shared" si="9"/>
        <v>0</v>
      </c>
      <c r="J71" s="237">
        <f t="shared" si="10"/>
        <v>0</v>
      </c>
    </row>
    <row r="72" spans="1:10" ht="28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8"/>
        <v>0</v>
      </c>
      <c r="I72" s="237">
        <f t="shared" si="9"/>
        <v>0</v>
      </c>
      <c r="J72" s="237">
        <f t="shared" si="10"/>
        <v>0</v>
      </c>
    </row>
    <row r="73" spans="1:10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8"/>
        <v>0</v>
      </c>
      <c r="I73" s="237">
        <f t="shared" si="9"/>
        <v>0</v>
      </c>
      <c r="J73" s="237">
        <f t="shared" si="10"/>
        <v>0</v>
      </c>
    </row>
    <row r="74" spans="1:10" ht="25.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2</v>
      </c>
      <c r="B76" s="344" t="s">
        <v>433</v>
      </c>
      <c r="C76" s="295" t="s">
        <v>420</v>
      </c>
      <c r="D76" s="254" t="s">
        <v>519</v>
      </c>
      <c r="E76" s="253" t="s">
        <v>152</v>
      </c>
      <c r="F76" s="253">
        <v>12</v>
      </c>
      <c r="G76" s="247"/>
      <c r="H76" s="237">
        <f t="shared" ref="H76" si="11">G76*0.18</f>
        <v>0</v>
      </c>
      <c r="I76" s="237">
        <f t="shared" ref="I76" si="12">G76+H76</f>
        <v>0</v>
      </c>
      <c r="J76" s="237">
        <f>I76*F76</f>
        <v>0</v>
      </c>
    </row>
    <row r="77" spans="1:10" ht="28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3">G78*0.18</f>
        <v>0</v>
      </c>
      <c r="I78" s="237">
        <f t="shared" ref="I78:I80" si="14">G78+H78</f>
        <v>0</v>
      </c>
      <c r="J78" s="237">
        <f t="shared" ref="J78:J80" si="15">I78*F78</f>
        <v>0</v>
      </c>
    </row>
    <row r="79" spans="1:10" ht="14.25" customHeight="1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3"/>
        <v>0</v>
      </c>
      <c r="I79" s="237">
        <f t="shared" si="14"/>
        <v>0</v>
      </c>
      <c r="J79" s="237">
        <f t="shared" si="15"/>
        <v>0</v>
      </c>
    </row>
    <row r="80" spans="1:10" ht="14.25" customHeight="1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3"/>
        <v>0</v>
      </c>
      <c r="I80" s="237">
        <f t="shared" si="14"/>
        <v>0</v>
      </c>
      <c r="J80" s="237">
        <f t="shared" si="15"/>
        <v>0</v>
      </c>
    </row>
    <row r="81" spans="1:10" ht="14.25" customHeight="1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6">G82*0.18</f>
        <v>0</v>
      </c>
      <c r="I82" s="237">
        <f t="shared" ref="I82:I85" si="17">G82+H82</f>
        <v>0</v>
      </c>
      <c r="J82" s="237">
        <f t="shared" ref="J82:J85" si="18">I82*F82</f>
        <v>0</v>
      </c>
    </row>
    <row r="83" spans="1:10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6"/>
        <v>0</v>
      </c>
      <c r="I83" s="237">
        <f t="shared" si="17"/>
        <v>0</v>
      </c>
      <c r="J83" s="237">
        <f t="shared" si="18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6"/>
        <v>0</v>
      </c>
      <c r="I84" s="237">
        <f t="shared" si="17"/>
        <v>0</v>
      </c>
      <c r="J84" s="237">
        <f t="shared" si="18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6"/>
        <v>0</v>
      </c>
      <c r="I85" s="237">
        <f t="shared" si="17"/>
        <v>0</v>
      </c>
      <c r="J85" s="237">
        <f t="shared" si="18"/>
        <v>0</v>
      </c>
    </row>
    <row r="86" spans="1:10" ht="14.25" customHeight="1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9">G87*0.18</f>
        <v>0</v>
      </c>
      <c r="I87" s="237">
        <f t="shared" ref="I87:I90" si="20">G87+H87</f>
        <v>0</v>
      </c>
      <c r="J87" s="237">
        <f t="shared" ref="J87:J90" si="21">I87*F87</f>
        <v>0</v>
      </c>
    </row>
    <row r="88" spans="1:10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9"/>
        <v>0</v>
      </c>
      <c r="I88" s="237">
        <f t="shared" si="20"/>
        <v>0</v>
      </c>
      <c r="J88" s="237">
        <f t="shared" si="21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9"/>
        <v>0</v>
      </c>
      <c r="I89" s="237">
        <f t="shared" si="20"/>
        <v>0</v>
      </c>
      <c r="J89" s="237">
        <f t="shared" si="21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9"/>
        <v>0</v>
      </c>
      <c r="I90" s="237">
        <f t="shared" si="20"/>
        <v>0</v>
      </c>
      <c r="J90" s="237">
        <f t="shared" si="21"/>
        <v>0</v>
      </c>
    </row>
    <row r="91" spans="1:10" ht="28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22">G92*0.18</f>
        <v>0</v>
      </c>
      <c r="I92" s="237">
        <f t="shared" ref="I92:I93" si="23">G92+H92</f>
        <v>0</v>
      </c>
      <c r="J92" s="237">
        <f t="shared" ref="J92:J93" si="24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22"/>
        <v>0</v>
      </c>
      <c r="I93" s="237">
        <f t="shared" si="23"/>
        <v>0</v>
      </c>
      <c r="J93" s="237">
        <f t="shared" si="24"/>
        <v>0</v>
      </c>
    </row>
    <row r="94" spans="1:10" ht="14.25" customHeight="1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" si="25">G95+H95</f>
        <v>0</v>
      </c>
      <c r="J95" s="237">
        <f t="shared" ref="J95" si="26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7">G96*0.05</f>
        <v>0</v>
      </c>
      <c r="I96" s="237">
        <f t="shared" ref="I96:I115" si="28">G96+H96</f>
        <v>0</v>
      </c>
      <c r="J96" s="237">
        <f t="shared" ref="J96:J115" si="29">I96*F96</f>
        <v>0</v>
      </c>
    </row>
    <row r="97" spans="1:10" ht="14.25" customHeight="1">
      <c r="A97" s="342"/>
      <c r="B97" s="345"/>
      <c r="C97" s="295"/>
      <c r="D97" s="258" t="s">
        <v>536</v>
      </c>
      <c r="E97" s="257" t="s">
        <v>156</v>
      </c>
      <c r="F97" s="257">
        <f>6*12</f>
        <v>72</v>
      </c>
      <c r="G97" s="247"/>
      <c r="H97" s="237">
        <f t="shared" si="27"/>
        <v>0</v>
      </c>
      <c r="I97" s="237">
        <f t="shared" si="28"/>
        <v>0</v>
      </c>
      <c r="J97" s="237">
        <f>I97*F97</f>
        <v>0</v>
      </c>
    </row>
    <row r="98" spans="1:10" ht="1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7"/>
        <v>0</v>
      </c>
      <c r="I98" s="237">
        <f t="shared" si="28"/>
        <v>0</v>
      </c>
      <c r="J98" s="237">
        <f t="shared" si="29"/>
        <v>0</v>
      </c>
    </row>
    <row r="99" spans="1:10" ht="1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7"/>
        <v>0</v>
      </c>
      <c r="I99" s="237">
        <f t="shared" si="28"/>
        <v>0</v>
      </c>
      <c r="J99" s="237">
        <f t="shared" si="29"/>
        <v>0</v>
      </c>
    </row>
    <row r="100" spans="1:10" ht="15" customHeight="1">
      <c r="A100" s="342"/>
      <c r="B100" s="345"/>
      <c r="C100" s="295"/>
      <c r="D100" s="258" t="s">
        <v>398</v>
      </c>
      <c r="E100" s="257" t="s">
        <v>156</v>
      </c>
      <c r="F100" s="257">
        <f>9*12</f>
        <v>108</v>
      </c>
      <c r="G100" s="247"/>
      <c r="H100" s="237">
        <f t="shared" si="27"/>
        <v>0</v>
      </c>
      <c r="I100" s="237">
        <f t="shared" si="28"/>
        <v>0</v>
      </c>
      <c r="J100" s="237">
        <f>I100*F100</f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7"/>
        <v>0</v>
      </c>
      <c r="I101" s="237">
        <f t="shared" si="28"/>
        <v>0</v>
      </c>
      <c r="J101" s="237">
        <f t="shared" si="29"/>
        <v>0</v>
      </c>
    </row>
    <row r="102" spans="1:10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7"/>
        <v>0</v>
      </c>
      <c r="I102" s="237">
        <f t="shared" si="28"/>
        <v>0</v>
      </c>
      <c r="J102" s="237">
        <f t="shared" si="29"/>
        <v>0</v>
      </c>
    </row>
    <row r="103" spans="1:10" ht="33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7"/>
        <v>0</v>
      </c>
      <c r="I103" s="237">
        <f t="shared" si="28"/>
        <v>0</v>
      </c>
      <c r="J103" s="237">
        <f t="shared" si="29"/>
        <v>0</v>
      </c>
    </row>
    <row r="104" spans="1:10" ht="33.75" customHeight="1">
      <c r="A104" s="342"/>
      <c r="B104" s="345"/>
      <c r="C104" s="295"/>
      <c r="D104" s="254" t="s">
        <v>413</v>
      </c>
      <c r="E104" s="257" t="s">
        <v>156</v>
      </c>
      <c r="F104" s="257">
        <f>3*12</f>
        <v>36</v>
      </c>
      <c r="G104" s="247"/>
      <c r="H104" s="237">
        <f t="shared" si="27"/>
        <v>0</v>
      </c>
      <c r="I104" s="237">
        <f t="shared" si="28"/>
        <v>0</v>
      </c>
      <c r="J104" s="237">
        <f>I104*F104</f>
        <v>0</v>
      </c>
    </row>
    <row r="105" spans="1:10" ht="33.75" customHeight="1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7"/>
        <v>0</v>
      </c>
      <c r="I105" s="237">
        <f t="shared" si="28"/>
        <v>0</v>
      </c>
      <c r="J105" s="237">
        <f t="shared" si="29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7"/>
        <v>0</v>
      </c>
      <c r="I106" s="237">
        <f t="shared" si="28"/>
        <v>0</v>
      </c>
      <c r="J106" s="237">
        <f t="shared" si="29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7"/>
        <v>0</v>
      </c>
      <c r="I107" s="237">
        <f t="shared" si="28"/>
        <v>0</v>
      </c>
      <c r="J107" s="237">
        <f t="shared" si="29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7"/>
        <v>0</v>
      </c>
      <c r="I108" s="237">
        <f t="shared" si="28"/>
        <v>0</v>
      </c>
      <c r="J108" s="237">
        <f t="shared" si="29"/>
        <v>0</v>
      </c>
    </row>
    <row r="109" spans="1:10" ht="28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7"/>
        <v>0</v>
      </c>
      <c r="I109" s="237">
        <f t="shared" si="28"/>
        <v>0</v>
      </c>
      <c r="J109" s="237">
        <f>I109*F109</f>
        <v>0</v>
      </c>
    </row>
    <row r="110" spans="1:10" ht="28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7"/>
        <v>0</v>
      </c>
      <c r="I110" s="237">
        <f t="shared" si="28"/>
        <v>0</v>
      </c>
      <c r="J110" s="237">
        <f t="shared" si="29"/>
        <v>0</v>
      </c>
    </row>
    <row r="111" spans="1:10" ht="30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7"/>
        <v>0</v>
      </c>
      <c r="I111" s="237">
        <f t="shared" si="28"/>
        <v>0</v>
      </c>
      <c r="J111" s="237">
        <f t="shared" si="29"/>
        <v>0</v>
      </c>
    </row>
    <row r="112" spans="1:10" ht="30" customHeight="1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7"/>
        <v>0</v>
      </c>
      <c r="I112" s="237">
        <f t="shared" si="28"/>
        <v>0</v>
      </c>
      <c r="J112" s="237">
        <f t="shared" si="29"/>
        <v>0</v>
      </c>
    </row>
    <row r="113" spans="1:10" ht="39" customHeight="1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7"/>
        <v>0</v>
      </c>
      <c r="I113" s="237">
        <f t="shared" si="28"/>
        <v>0</v>
      </c>
      <c r="J113" s="237">
        <f t="shared" si="29"/>
        <v>0</v>
      </c>
    </row>
    <row r="114" spans="1:10" ht="14.25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7"/>
        <v>0</v>
      </c>
      <c r="I114" s="237">
        <f t="shared" si="28"/>
        <v>0</v>
      </c>
      <c r="J114" s="237">
        <f t="shared" si="29"/>
        <v>0</v>
      </c>
    </row>
    <row r="115" spans="1:10" ht="24" customHeight="1">
      <c r="A115" s="342"/>
      <c r="B115" s="345"/>
      <c r="C115" s="295"/>
      <c r="D115" s="231" t="s">
        <v>424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8"/>
        <v>0</v>
      </c>
      <c r="J115" s="237">
        <f t="shared" si="29"/>
        <v>0</v>
      </c>
    </row>
    <row r="116" spans="1:10" ht="14.25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" si="30">G117+H117</f>
        <v>0</v>
      </c>
      <c r="J117" s="237">
        <f t="shared" ref="J117" si="31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32">G118*0.18</f>
        <v>0</v>
      </c>
      <c r="I118" s="237">
        <f t="shared" ref="I118:I133" si="33">G118+H118</f>
        <v>0</v>
      </c>
      <c r="J118" s="237">
        <f t="shared" ref="J118:J133" si="34">I118*F118</f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32"/>
        <v>0</v>
      </c>
      <c r="I119" s="237">
        <f t="shared" si="33"/>
        <v>0</v>
      </c>
      <c r="J119" s="237">
        <f t="shared" si="34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32"/>
        <v>0</v>
      </c>
      <c r="I120" s="237">
        <f t="shared" si="33"/>
        <v>0</v>
      </c>
      <c r="J120" s="237">
        <f t="shared" si="34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32"/>
        <v>0</v>
      </c>
      <c r="I121" s="237">
        <f t="shared" si="33"/>
        <v>0</v>
      </c>
      <c r="J121" s="237">
        <f t="shared" si="34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32"/>
        <v>0</v>
      </c>
      <c r="I122" s="237">
        <f t="shared" si="33"/>
        <v>0</v>
      </c>
      <c r="J122" s="237">
        <f t="shared" si="34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32"/>
        <v>0</v>
      </c>
      <c r="I123" s="237">
        <f t="shared" si="33"/>
        <v>0</v>
      </c>
      <c r="J123" s="237">
        <f t="shared" si="34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32"/>
        <v>0</v>
      </c>
      <c r="I124" s="237">
        <f t="shared" si="33"/>
        <v>0</v>
      </c>
      <c r="J124" s="237">
        <f t="shared" si="34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32"/>
        <v>0</v>
      </c>
      <c r="I125" s="237">
        <f t="shared" si="33"/>
        <v>0</v>
      </c>
      <c r="J125" s="237">
        <f t="shared" si="34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32"/>
        <v>0</v>
      </c>
      <c r="I126" s="237">
        <f t="shared" si="33"/>
        <v>0</v>
      </c>
      <c r="J126" s="237">
        <f t="shared" si="34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32"/>
        <v>0</v>
      </c>
      <c r="I127" s="237">
        <f t="shared" si="33"/>
        <v>0</v>
      </c>
      <c r="J127" s="237">
        <f t="shared" si="34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32"/>
        <v>0</v>
      </c>
      <c r="I128" s="237">
        <f t="shared" si="33"/>
        <v>0</v>
      </c>
      <c r="J128" s="237">
        <f t="shared" si="34"/>
        <v>0</v>
      </c>
    </row>
    <row r="129" spans="1:10" ht="28.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32"/>
        <v>0</v>
      </c>
      <c r="I129" s="237">
        <f t="shared" si="33"/>
        <v>0</v>
      </c>
      <c r="J129" s="237">
        <f t="shared" si="34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32"/>
        <v>0</v>
      </c>
      <c r="I130" s="237">
        <f t="shared" si="33"/>
        <v>0</v>
      </c>
      <c r="J130" s="237">
        <f t="shared" si="34"/>
        <v>0</v>
      </c>
    </row>
    <row r="131" spans="1:10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32"/>
        <v>0</v>
      </c>
      <c r="I131" s="237">
        <f t="shared" si="33"/>
        <v>0</v>
      </c>
      <c r="J131" s="237">
        <f t="shared" si="34"/>
        <v>0</v>
      </c>
    </row>
    <row r="132" spans="1:10" ht="14.2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32"/>
        <v>0</v>
      </c>
      <c r="I132" s="237">
        <f t="shared" si="33"/>
        <v>0</v>
      </c>
      <c r="J132" s="237">
        <f t="shared" si="34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32"/>
        <v>0</v>
      </c>
      <c r="I133" s="237">
        <f t="shared" si="33"/>
        <v>0</v>
      </c>
      <c r="J133" s="237">
        <f t="shared" si="34"/>
        <v>0</v>
      </c>
    </row>
    <row r="134" spans="1:10" ht="14.25" customHeight="1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35">G135*0.18</f>
        <v>0</v>
      </c>
      <c r="I135" s="237">
        <f t="shared" ref="I135:I143" si="36">G135+H135</f>
        <v>0</v>
      </c>
      <c r="J135" s="237">
        <f t="shared" ref="J135:J143" si="37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35"/>
        <v>0</v>
      </c>
      <c r="I136" s="237">
        <f t="shared" si="36"/>
        <v>0</v>
      </c>
      <c r="J136" s="237">
        <f t="shared" si="37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35"/>
        <v>0</v>
      </c>
      <c r="I137" s="237">
        <f t="shared" si="36"/>
        <v>0</v>
      </c>
      <c r="J137" s="237">
        <f t="shared" si="37"/>
        <v>0</v>
      </c>
    </row>
    <row r="138" spans="1:10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35"/>
        <v>0</v>
      </c>
      <c r="I138" s="237">
        <f t="shared" si="36"/>
        <v>0</v>
      </c>
      <c r="J138" s="237">
        <f t="shared" si="37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35"/>
        <v>0</v>
      </c>
      <c r="I139" s="237">
        <f t="shared" si="36"/>
        <v>0</v>
      </c>
      <c r="J139" s="237">
        <f t="shared" si="37"/>
        <v>0</v>
      </c>
    </row>
    <row r="140" spans="1:10" ht="14.25" customHeight="1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35"/>
        <v>0</v>
      </c>
      <c r="I141" s="237">
        <f t="shared" si="36"/>
        <v>0</v>
      </c>
      <c r="J141" s="237">
        <f t="shared" si="37"/>
        <v>0</v>
      </c>
    </row>
    <row r="142" spans="1:10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35"/>
        <v>0</v>
      </c>
      <c r="I142" s="237">
        <f t="shared" si="36"/>
        <v>0</v>
      </c>
      <c r="J142" s="237">
        <f t="shared" si="37"/>
        <v>0</v>
      </c>
    </row>
    <row r="143" spans="1:10" ht="28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35"/>
        <v>0</v>
      </c>
      <c r="I143" s="237">
        <f t="shared" si="36"/>
        <v>0</v>
      </c>
      <c r="J143" s="237">
        <f t="shared" si="37"/>
        <v>0</v>
      </c>
    </row>
    <row r="144" spans="1:10" ht="21.7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0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0">
      <c r="A146" s="341">
        <v>3</v>
      </c>
      <c r="B146" s="344" t="s">
        <v>438</v>
      </c>
      <c r="C146" s="295" t="s">
        <v>194</v>
      </c>
      <c r="D146" s="254" t="s">
        <v>435</v>
      </c>
      <c r="E146" s="253" t="s">
        <v>156</v>
      </c>
      <c r="F146" s="253">
        <v>12</v>
      </c>
      <c r="G146" s="247"/>
      <c r="H146" s="237">
        <f t="shared" ref="H146" si="38">G146*0.18</f>
        <v>0</v>
      </c>
      <c r="I146" s="237">
        <f t="shared" ref="I146" si="39">G146+H146</f>
        <v>0</v>
      </c>
      <c r="J146" s="237">
        <f>I146*F146</f>
        <v>0</v>
      </c>
    </row>
    <row r="147" spans="1:10" ht="28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0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40">G148*0.18</f>
        <v>0</v>
      </c>
      <c r="I148" s="237">
        <f t="shared" ref="I148:I150" si="41">G148+H148</f>
        <v>0</v>
      </c>
      <c r="J148" s="237">
        <f t="shared" ref="J148:J150" si="42">I148*F148</f>
        <v>0</v>
      </c>
    </row>
    <row r="149" spans="1:10" ht="14.25" customHeight="1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40"/>
        <v>0</v>
      </c>
      <c r="I149" s="237">
        <f t="shared" si="41"/>
        <v>0</v>
      </c>
      <c r="J149" s="237">
        <f t="shared" si="42"/>
        <v>0</v>
      </c>
    </row>
    <row r="150" spans="1:10" ht="14.25" customHeight="1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40"/>
        <v>0</v>
      </c>
      <c r="I150" s="237">
        <f t="shared" si="41"/>
        <v>0</v>
      </c>
      <c r="J150" s="237">
        <f t="shared" si="42"/>
        <v>0</v>
      </c>
    </row>
    <row r="151" spans="1:10" ht="14.25" customHeight="1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0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43">G152*0.18</f>
        <v>0</v>
      </c>
      <c r="I152" s="237">
        <f t="shared" ref="I152:I155" si="44">G152+H152</f>
        <v>0</v>
      </c>
      <c r="J152" s="237">
        <f t="shared" ref="J152:J155" si="45">I152*F152</f>
        <v>0</v>
      </c>
    </row>
    <row r="153" spans="1:10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43"/>
        <v>0</v>
      </c>
      <c r="I153" s="237">
        <f t="shared" si="44"/>
        <v>0</v>
      </c>
      <c r="J153" s="237">
        <f t="shared" si="45"/>
        <v>0</v>
      </c>
    </row>
    <row r="154" spans="1:10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43"/>
        <v>0</v>
      </c>
      <c r="I154" s="237">
        <f t="shared" si="44"/>
        <v>0</v>
      </c>
      <c r="J154" s="237">
        <f t="shared" si="45"/>
        <v>0</v>
      </c>
    </row>
    <row r="155" spans="1:10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43"/>
        <v>0</v>
      </c>
      <c r="I155" s="237">
        <f t="shared" si="44"/>
        <v>0</v>
      </c>
      <c r="J155" s="237">
        <f t="shared" si="45"/>
        <v>0</v>
      </c>
    </row>
    <row r="156" spans="1:10" ht="14.25" customHeight="1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</row>
    <row r="157" spans="1:10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6">G157*0.18</f>
        <v>0</v>
      </c>
      <c r="I157" s="237">
        <f t="shared" ref="I157:I160" si="47">G157+H157</f>
        <v>0</v>
      </c>
      <c r="J157" s="237">
        <f t="shared" ref="J157:J160" si="48">I157*F157</f>
        <v>0</v>
      </c>
    </row>
    <row r="158" spans="1:10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6"/>
        <v>0</v>
      </c>
      <c r="I158" s="237">
        <f t="shared" si="47"/>
        <v>0</v>
      </c>
      <c r="J158" s="237">
        <f t="shared" si="48"/>
        <v>0</v>
      </c>
    </row>
    <row r="159" spans="1:10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6"/>
        <v>0</v>
      </c>
      <c r="I159" s="237">
        <f t="shared" si="47"/>
        <v>0</v>
      </c>
      <c r="J159" s="237">
        <f t="shared" si="48"/>
        <v>0</v>
      </c>
    </row>
    <row r="160" spans="1:10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6"/>
        <v>0</v>
      </c>
      <c r="I160" s="237">
        <f t="shared" si="47"/>
        <v>0</v>
      </c>
      <c r="J160" s="237">
        <f t="shared" si="48"/>
        <v>0</v>
      </c>
    </row>
    <row r="161" spans="1:10" ht="28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9">G162*0.18</f>
        <v>0</v>
      </c>
      <c r="I162" s="237">
        <f t="shared" ref="I162:I163" si="50">G162+H162</f>
        <v>0</v>
      </c>
      <c r="J162" s="237">
        <f t="shared" ref="J162:J163" si="51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9"/>
        <v>0</v>
      </c>
      <c r="I163" s="237">
        <f t="shared" si="50"/>
        <v>0</v>
      </c>
      <c r="J163" s="237">
        <f t="shared" si="51"/>
        <v>0</v>
      </c>
    </row>
    <row r="164" spans="1:10" ht="14.25" customHeight="1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52">G165+H165</f>
        <v>0</v>
      </c>
      <c r="J165" s="237">
        <f t="shared" ref="J165:J185" si="53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54">G166*0.05</f>
        <v>0</v>
      </c>
      <c r="I166" s="237">
        <f t="shared" si="52"/>
        <v>0</v>
      </c>
      <c r="J166" s="237">
        <f t="shared" si="53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6*12</f>
        <v>72</v>
      </c>
      <c r="G167" s="247"/>
      <c r="H167" s="237">
        <f t="shared" si="54"/>
        <v>0</v>
      </c>
      <c r="I167" s="237">
        <f t="shared" si="52"/>
        <v>0</v>
      </c>
      <c r="J167" s="237">
        <f>I167*F167</f>
        <v>0</v>
      </c>
    </row>
    <row r="168" spans="1:10" ht="1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54"/>
        <v>0</v>
      </c>
      <c r="I168" s="237">
        <f t="shared" si="52"/>
        <v>0</v>
      </c>
      <c r="J168" s="237">
        <f t="shared" si="53"/>
        <v>0</v>
      </c>
    </row>
    <row r="169" spans="1:10" ht="1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54"/>
        <v>0</v>
      </c>
      <c r="I169" s="237">
        <f t="shared" si="52"/>
        <v>0</v>
      </c>
      <c r="J169" s="237">
        <f t="shared" si="53"/>
        <v>0</v>
      </c>
    </row>
    <row r="170" spans="1:10" ht="15" customHeight="1">
      <c r="A170" s="342"/>
      <c r="B170" s="345"/>
      <c r="C170" s="295"/>
      <c r="D170" s="254" t="s">
        <v>398</v>
      </c>
      <c r="E170" s="257" t="s">
        <v>156</v>
      </c>
      <c r="F170" s="257">
        <f>4*12</f>
        <v>48</v>
      </c>
      <c r="G170" s="247"/>
      <c r="H170" s="237">
        <f t="shared" si="54"/>
        <v>0</v>
      </c>
      <c r="I170" s="237">
        <f t="shared" si="52"/>
        <v>0</v>
      </c>
      <c r="J170" s="237">
        <f t="shared" si="53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54"/>
        <v>0</v>
      </c>
      <c r="I171" s="237">
        <f t="shared" si="52"/>
        <v>0</v>
      </c>
      <c r="J171" s="237">
        <f t="shared" si="53"/>
        <v>0</v>
      </c>
    </row>
    <row r="172" spans="1:10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54"/>
        <v>0</v>
      </c>
      <c r="I172" s="237">
        <f t="shared" si="52"/>
        <v>0</v>
      </c>
      <c r="J172" s="237">
        <f t="shared" si="53"/>
        <v>0</v>
      </c>
    </row>
    <row r="173" spans="1:10" ht="33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54"/>
        <v>0</v>
      </c>
      <c r="I173" s="237">
        <f t="shared" si="52"/>
        <v>0</v>
      </c>
      <c r="J173" s="237">
        <f t="shared" si="53"/>
        <v>0</v>
      </c>
    </row>
    <row r="174" spans="1:10" ht="33.75" customHeight="1">
      <c r="A174" s="342"/>
      <c r="B174" s="345"/>
      <c r="C174" s="295"/>
      <c r="D174" s="254" t="s">
        <v>413</v>
      </c>
      <c r="E174" s="257" t="s">
        <v>156</v>
      </c>
      <c r="F174" s="257">
        <f>2*12</f>
        <v>24</v>
      </c>
      <c r="G174" s="247"/>
      <c r="H174" s="237">
        <f t="shared" si="54"/>
        <v>0</v>
      </c>
      <c r="I174" s="237">
        <f t="shared" si="52"/>
        <v>0</v>
      </c>
      <c r="J174" s="237">
        <f t="shared" si="53"/>
        <v>0</v>
      </c>
    </row>
    <row r="175" spans="1:10" ht="33.75" customHeight="1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54"/>
        <v>0</v>
      </c>
      <c r="I175" s="237">
        <f t="shared" si="52"/>
        <v>0</v>
      </c>
      <c r="J175" s="237">
        <f t="shared" si="53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54"/>
        <v>0</v>
      </c>
      <c r="I176" s="237">
        <f t="shared" si="52"/>
        <v>0</v>
      </c>
      <c r="J176" s="237">
        <f t="shared" si="53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54"/>
        <v>0</v>
      </c>
      <c r="I177" s="237">
        <f t="shared" si="52"/>
        <v>0</v>
      </c>
      <c r="J177" s="237">
        <f t="shared" si="53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54"/>
        <v>0</v>
      </c>
      <c r="I178" s="237">
        <f t="shared" si="52"/>
        <v>0</v>
      </c>
      <c r="J178" s="237">
        <f t="shared" si="53"/>
        <v>0</v>
      </c>
    </row>
    <row r="179" spans="1:10" ht="28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54"/>
        <v>0</v>
      </c>
      <c r="I179" s="237">
        <f t="shared" si="52"/>
        <v>0</v>
      </c>
      <c r="J179" s="237">
        <f t="shared" si="53"/>
        <v>0</v>
      </c>
    </row>
    <row r="180" spans="1:10" ht="28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54"/>
        <v>0</v>
      </c>
      <c r="I180" s="237">
        <f t="shared" si="52"/>
        <v>0</v>
      </c>
      <c r="J180" s="237">
        <f t="shared" si="53"/>
        <v>0</v>
      </c>
    </row>
    <row r="181" spans="1:10" ht="30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54"/>
        <v>0</v>
      </c>
      <c r="I181" s="237">
        <f t="shared" si="52"/>
        <v>0</v>
      </c>
      <c r="J181" s="237">
        <f t="shared" si="53"/>
        <v>0</v>
      </c>
    </row>
    <row r="182" spans="1:10" ht="30" customHeight="1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54"/>
        <v>0</v>
      </c>
      <c r="I182" s="237">
        <f t="shared" si="52"/>
        <v>0</v>
      </c>
      <c r="J182" s="237">
        <f t="shared" si="53"/>
        <v>0</v>
      </c>
    </row>
    <row r="183" spans="1:10" ht="39" customHeight="1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54"/>
        <v>0</v>
      </c>
      <c r="I183" s="237">
        <f t="shared" si="52"/>
        <v>0</v>
      </c>
      <c r="J183" s="237">
        <f t="shared" si="53"/>
        <v>0</v>
      </c>
    </row>
    <row r="184" spans="1:10" ht="14.25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54"/>
        <v>0</v>
      </c>
      <c r="I184" s="237">
        <f t="shared" si="52"/>
        <v>0</v>
      </c>
      <c r="J184" s="237">
        <f t="shared" si="53"/>
        <v>0</v>
      </c>
    </row>
    <row r="185" spans="1:10" ht="34.75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52"/>
        <v>0</v>
      </c>
      <c r="J185" s="237">
        <f t="shared" si="53"/>
        <v>0</v>
      </c>
    </row>
    <row r="186" spans="1:10" ht="14.25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55">G187+H187</f>
        <v>0</v>
      </c>
      <c r="J187" s="237">
        <f t="shared" ref="J187:J214" si="56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7">G188*0.18</f>
        <v>0</v>
      </c>
      <c r="I188" s="237">
        <f t="shared" si="55"/>
        <v>0</v>
      </c>
      <c r="J188" s="237">
        <f t="shared" si="56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7"/>
        <v>0</v>
      </c>
      <c r="I189" s="237">
        <f t="shared" si="55"/>
        <v>0</v>
      </c>
      <c r="J189" s="237">
        <f t="shared" si="56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7"/>
        <v>0</v>
      </c>
      <c r="I190" s="237">
        <f t="shared" si="55"/>
        <v>0</v>
      </c>
      <c r="J190" s="237">
        <f t="shared" si="56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7"/>
        <v>0</v>
      </c>
      <c r="I191" s="237">
        <f t="shared" si="55"/>
        <v>0</v>
      </c>
      <c r="J191" s="237">
        <f t="shared" si="56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7"/>
        <v>0</v>
      </c>
      <c r="I192" s="237">
        <f t="shared" si="55"/>
        <v>0</v>
      </c>
      <c r="J192" s="237">
        <f t="shared" si="56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7"/>
        <v>0</v>
      </c>
      <c r="I193" s="237">
        <f t="shared" si="55"/>
        <v>0</v>
      </c>
      <c r="J193" s="237">
        <f t="shared" si="56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7"/>
        <v>0</v>
      </c>
      <c r="I194" s="237">
        <f t="shared" si="55"/>
        <v>0</v>
      </c>
      <c r="J194" s="237">
        <f t="shared" si="56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7"/>
        <v>0</v>
      </c>
      <c r="I195" s="237">
        <f t="shared" si="55"/>
        <v>0</v>
      </c>
      <c r="J195" s="237">
        <f t="shared" si="56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7"/>
        <v>0</v>
      </c>
      <c r="I196" s="237">
        <f t="shared" si="55"/>
        <v>0</v>
      </c>
      <c r="J196" s="237">
        <f t="shared" si="56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7"/>
        <v>0</v>
      </c>
      <c r="I197" s="237">
        <f t="shared" si="55"/>
        <v>0</v>
      </c>
      <c r="J197" s="237">
        <f t="shared" si="56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7"/>
        <v>0</v>
      </c>
      <c r="I198" s="237">
        <f t="shared" si="55"/>
        <v>0</v>
      </c>
      <c r="J198" s="237">
        <f t="shared" si="56"/>
        <v>0</v>
      </c>
    </row>
    <row r="199" spans="1:10" ht="28.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7"/>
        <v>0</v>
      </c>
      <c r="I199" s="237">
        <f t="shared" si="55"/>
        <v>0</v>
      </c>
      <c r="J199" s="237">
        <f t="shared" si="56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7"/>
        <v>0</v>
      </c>
      <c r="I200" s="237">
        <f t="shared" si="55"/>
        <v>0</v>
      </c>
      <c r="J200" s="237">
        <f t="shared" si="56"/>
        <v>0</v>
      </c>
    </row>
    <row r="201" spans="1:10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7"/>
        <v>0</v>
      </c>
      <c r="I201" s="237">
        <f t="shared" si="55"/>
        <v>0</v>
      </c>
      <c r="J201" s="237">
        <f t="shared" si="56"/>
        <v>0</v>
      </c>
    </row>
    <row r="202" spans="1:10" ht="14.2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7"/>
        <v>0</v>
      </c>
      <c r="I202" s="237">
        <f t="shared" si="55"/>
        <v>0</v>
      </c>
      <c r="J202" s="237">
        <f t="shared" si="56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520</v>
      </c>
      <c r="F203" s="5">
        <v>0</v>
      </c>
      <c r="G203" s="247"/>
      <c r="H203" s="237">
        <f t="shared" si="57"/>
        <v>0</v>
      </c>
      <c r="I203" s="237">
        <f t="shared" si="55"/>
        <v>0</v>
      </c>
      <c r="J203" s="237">
        <f t="shared" si="56"/>
        <v>0</v>
      </c>
    </row>
    <row r="204" spans="1:10" ht="14.25" customHeight="1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>
        <f t="shared" si="56"/>
        <v>0</v>
      </c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4" si="58">G205*0.18</f>
        <v>0</v>
      </c>
      <c r="I205" s="237">
        <f t="shared" ref="I205:I213" si="59">G205+H205</f>
        <v>0</v>
      </c>
      <c r="J205" s="237">
        <f t="shared" si="56"/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8"/>
        <v>0</v>
      </c>
      <c r="I206" s="237">
        <f t="shared" si="59"/>
        <v>0</v>
      </c>
      <c r="J206" s="237">
        <f t="shared" si="56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8"/>
        <v>0</v>
      </c>
      <c r="I207" s="237">
        <f t="shared" si="59"/>
        <v>0</v>
      </c>
      <c r="J207" s="237">
        <f t="shared" si="56"/>
        <v>0</v>
      </c>
    </row>
    <row r="208" spans="1:10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8"/>
        <v>0</v>
      </c>
      <c r="I208" s="237">
        <f t="shared" si="59"/>
        <v>0</v>
      </c>
      <c r="J208" s="237">
        <f t="shared" si="56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8"/>
        <v>0</v>
      </c>
      <c r="I209" s="237">
        <f t="shared" si="59"/>
        <v>0</v>
      </c>
      <c r="J209" s="237">
        <f t="shared" si="56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8"/>
        <v>0</v>
      </c>
      <c r="I210" s="237">
        <f t="shared" si="59"/>
        <v>0</v>
      </c>
      <c r="J210" s="237">
        <f t="shared" si="56"/>
        <v>0</v>
      </c>
    </row>
    <row r="211" spans="1:10">
      <c r="A211" s="342"/>
      <c r="B211" s="345"/>
      <c r="C211" s="295"/>
      <c r="D211" s="192" t="s">
        <v>228</v>
      </c>
      <c r="E211" s="5"/>
      <c r="G211" s="247"/>
      <c r="H211" s="237">
        <f t="shared" si="58"/>
        <v>0</v>
      </c>
      <c r="I211" s="237">
        <f t="shared" si="59"/>
        <v>0</v>
      </c>
      <c r="J211" s="237">
        <f t="shared" si="56"/>
        <v>0</v>
      </c>
    </row>
    <row r="212" spans="1:10" ht="33.7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8"/>
        <v>0</v>
      </c>
      <c r="I212" s="237">
        <f t="shared" si="59"/>
        <v>0</v>
      </c>
      <c r="J212" s="237">
        <f t="shared" si="56"/>
        <v>0</v>
      </c>
    </row>
    <row r="213" spans="1:10" ht="39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8"/>
        <v>0</v>
      </c>
      <c r="I213" s="237">
        <f t="shared" si="59"/>
        <v>0</v>
      </c>
      <c r="J213" s="237">
        <f>I213*F213</f>
        <v>0</v>
      </c>
    </row>
    <row r="214" spans="1:10" ht="28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 t="shared" si="58"/>
        <v>0</v>
      </c>
      <c r="I214" s="237">
        <f t="shared" ref="I214" si="60">G214+H214</f>
        <v>0</v>
      </c>
      <c r="J214" s="237">
        <f t="shared" si="56"/>
        <v>0</v>
      </c>
    </row>
    <row r="215" spans="1:10">
      <c r="A215" s="233"/>
      <c r="B215" s="347" t="s">
        <v>421</v>
      </c>
      <c r="C215" s="348"/>
      <c r="D215" s="349"/>
      <c r="E215" s="234"/>
      <c r="F215" s="5"/>
      <c r="G215" s="247"/>
      <c r="H215" s="237"/>
      <c r="I215" s="237"/>
      <c r="J215" s="237">
        <f>SUM(J146:J214)</f>
        <v>0</v>
      </c>
    </row>
    <row r="216" spans="1:10" ht="28">
      <c r="A216" s="2" t="s">
        <v>140</v>
      </c>
      <c r="B216" s="191" t="s">
        <v>141</v>
      </c>
      <c r="C216" s="191" t="s">
        <v>142</v>
      </c>
      <c r="D216" s="191" t="s">
        <v>363</v>
      </c>
      <c r="E216" s="191" t="s">
        <v>144</v>
      </c>
      <c r="F216" s="191" t="s">
        <v>303</v>
      </c>
      <c r="G216" s="247"/>
      <c r="H216" s="237"/>
      <c r="I216" s="237"/>
      <c r="J216" s="237"/>
    </row>
    <row r="217" spans="1:10">
      <c r="A217" s="341">
        <v>4</v>
      </c>
      <c r="B217" s="344" t="s">
        <v>437</v>
      </c>
      <c r="C217" s="295" t="s">
        <v>194</v>
      </c>
      <c r="D217" s="254" t="s">
        <v>436</v>
      </c>
      <c r="E217" s="253" t="s">
        <v>156</v>
      </c>
      <c r="F217" s="253">
        <v>12</v>
      </c>
      <c r="G217" s="247"/>
      <c r="H217" s="237">
        <f t="shared" ref="H217" si="61">G217*0.18</f>
        <v>0</v>
      </c>
      <c r="I217" s="237">
        <f t="shared" ref="I217" si="62">G217+H217</f>
        <v>0</v>
      </c>
      <c r="J217" s="237">
        <f>I217*F217</f>
        <v>0</v>
      </c>
    </row>
    <row r="218" spans="1:10" ht="28">
      <c r="A218" s="342"/>
      <c r="B218" s="345"/>
      <c r="C218" s="295"/>
      <c r="D218" s="232" t="s">
        <v>385</v>
      </c>
      <c r="E218" s="3"/>
      <c r="F218" s="191"/>
      <c r="G218" s="247"/>
      <c r="H218" s="237"/>
      <c r="I218" s="237"/>
      <c r="J218" s="237"/>
    </row>
    <row r="219" spans="1:10">
      <c r="A219" s="342"/>
      <c r="B219" s="345"/>
      <c r="C219" s="295"/>
      <c r="D219" s="99" t="s">
        <v>386</v>
      </c>
      <c r="E219" s="3" t="s">
        <v>156</v>
      </c>
      <c r="F219" s="191">
        <v>0</v>
      </c>
      <c r="G219" s="247"/>
      <c r="H219" s="237">
        <f t="shared" ref="H219:H221" si="63">G219*0.18</f>
        <v>0</v>
      </c>
      <c r="I219" s="237">
        <f t="shared" ref="I219:I221" si="64">G219+H219</f>
        <v>0</v>
      </c>
      <c r="J219" s="237">
        <f t="shared" ref="J219:J221" si="65">I219*F219</f>
        <v>0</v>
      </c>
    </row>
    <row r="220" spans="1:10">
      <c r="A220" s="342"/>
      <c r="B220" s="345"/>
      <c r="C220" s="295"/>
      <c r="D220" s="99" t="s">
        <v>387</v>
      </c>
      <c r="E220" s="3" t="s">
        <v>156</v>
      </c>
      <c r="F220" s="191">
        <v>0</v>
      </c>
      <c r="G220" s="247"/>
      <c r="H220" s="237">
        <f t="shared" si="63"/>
        <v>0</v>
      </c>
      <c r="I220" s="237">
        <f t="shared" si="64"/>
        <v>0</v>
      </c>
      <c r="J220" s="237">
        <f t="shared" si="65"/>
        <v>0</v>
      </c>
    </row>
    <row r="221" spans="1:10">
      <c r="A221" s="342"/>
      <c r="B221" s="345"/>
      <c r="C221" s="295"/>
      <c r="D221" s="99" t="s">
        <v>388</v>
      </c>
      <c r="E221" s="3" t="s">
        <v>156</v>
      </c>
      <c r="F221" s="191">
        <v>0</v>
      </c>
      <c r="G221" s="247"/>
      <c r="H221" s="237">
        <f t="shared" si="63"/>
        <v>0</v>
      </c>
      <c r="I221" s="237">
        <f t="shared" si="64"/>
        <v>0</v>
      </c>
      <c r="J221" s="237">
        <f t="shared" si="65"/>
        <v>0</v>
      </c>
    </row>
    <row r="222" spans="1:10" ht="28">
      <c r="A222" s="342"/>
      <c r="B222" s="345"/>
      <c r="C222" s="295"/>
      <c r="D222" s="192" t="s">
        <v>396</v>
      </c>
      <c r="E222" s="5"/>
      <c r="F222" s="5"/>
      <c r="G222" s="247"/>
      <c r="H222" s="237"/>
      <c r="I222" s="237"/>
      <c r="J222" s="237"/>
    </row>
    <row r="223" spans="1:10">
      <c r="A223" s="342"/>
      <c r="B223" s="345"/>
      <c r="C223" s="295"/>
      <c r="D223" s="231" t="s">
        <v>197</v>
      </c>
      <c r="E223" s="5" t="s">
        <v>156</v>
      </c>
      <c r="F223" s="5">
        <v>8</v>
      </c>
      <c r="G223" s="247"/>
      <c r="H223" s="237">
        <f t="shared" ref="H223:H226" si="66">G223*0.18</f>
        <v>0</v>
      </c>
      <c r="I223" s="237">
        <f t="shared" ref="I223:I226" si="67">G223+H223</f>
        <v>0</v>
      </c>
      <c r="J223" s="237">
        <f t="shared" ref="J223:J226" si="68">I223*F223</f>
        <v>0</v>
      </c>
    </row>
    <row r="224" spans="1:10">
      <c r="A224" s="342"/>
      <c r="B224" s="345"/>
      <c r="C224" s="295"/>
      <c r="D224" s="231" t="s">
        <v>198</v>
      </c>
      <c r="E224" s="5" t="s">
        <v>156</v>
      </c>
      <c r="F224" s="5">
        <v>15</v>
      </c>
      <c r="G224" s="247"/>
      <c r="H224" s="237">
        <f t="shared" si="66"/>
        <v>0</v>
      </c>
      <c r="I224" s="237">
        <f t="shared" si="67"/>
        <v>0</v>
      </c>
      <c r="J224" s="237">
        <f t="shared" si="68"/>
        <v>0</v>
      </c>
    </row>
    <row r="225" spans="1:10">
      <c r="A225" s="342"/>
      <c r="B225" s="345"/>
      <c r="C225" s="295"/>
      <c r="D225" s="231" t="s">
        <v>199</v>
      </c>
      <c r="E225" s="5" t="s">
        <v>156</v>
      </c>
      <c r="F225" s="5">
        <v>10</v>
      </c>
      <c r="G225" s="247"/>
      <c r="H225" s="237">
        <f t="shared" si="66"/>
        <v>0</v>
      </c>
      <c r="I225" s="237">
        <f t="shared" si="67"/>
        <v>0</v>
      </c>
      <c r="J225" s="237">
        <f t="shared" si="68"/>
        <v>0</v>
      </c>
    </row>
    <row r="226" spans="1:10">
      <c r="A226" s="342"/>
      <c r="B226" s="345"/>
      <c r="C226" s="295"/>
      <c r="D226" s="231" t="s">
        <v>200</v>
      </c>
      <c r="E226" s="5" t="s">
        <v>156</v>
      </c>
      <c r="F226" s="5">
        <v>7</v>
      </c>
      <c r="G226" s="247"/>
      <c r="H226" s="237">
        <f t="shared" si="66"/>
        <v>0</v>
      </c>
      <c r="I226" s="237">
        <f t="shared" si="67"/>
        <v>0</v>
      </c>
      <c r="J226" s="237">
        <f t="shared" si="68"/>
        <v>0</v>
      </c>
    </row>
    <row r="227" spans="1:10">
      <c r="A227" s="342"/>
      <c r="B227" s="345"/>
      <c r="C227" s="295"/>
      <c r="D227" s="192" t="s">
        <v>201</v>
      </c>
      <c r="E227" s="5"/>
      <c r="F227" s="5"/>
      <c r="G227" s="247"/>
      <c r="H227" s="237"/>
      <c r="I227" s="237"/>
      <c r="J227" s="237"/>
    </row>
    <row r="228" spans="1:10">
      <c r="A228" s="342"/>
      <c r="B228" s="345"/>
      <c r="C228" s="295"/>
      <c r="D228" s="231" t="s">
        <v>197</v>
      </c>
      <c r="E228" s="5" t="s">
        <v>156</v>
      </c>
      <c r="F228" s="5">
        <v>8</v>
      </c>
      <c r="G228" s="247"/>
      <c r="H228" s="237">
        <f t="shared" ref="H228:H231" si="69">G228*0.18</f>
        <v>0</v>
      </c>
      <c r="I228" s="237">
        <f t="shared" ref="I228:I231" si="70">G228+H228</f>
        <v>0</v>
      </c>
      <c r="J228" s="237">
        <f t="shared" ref="J228:J231" si="71">I228*F228</f>
        <v>0</v>
      </c>
    </row>
    <row r="229" spans="1:10">
      <c r="A229" s="342"/>
      <c r="B229" s="345"/>
      <c r="C229" s="295"/>
      <c r="D229" s="231" t="s">
        <v>198</v>
      </c>
      <c r="E229" s="5" t="s">
        <v>156</v>
      </c>
      <c r="F229" s="5">
        <v>15</v>
      </c>
      <c r="G229" s="247"/>
      <c r="H229" s="237">
        <f t="shared" si="69"/>
        <v>0</v>
      </c>
      <c r="I229" s="237">
        <f t="shared" si="70"/>
        <v>0</v>
      </c>
      <c r="J229" s="237">
        <f t="shared" si="71"/>
        <v>0</v>
      </c>
    </row>
    <row r="230" spans="1:10">
      <c r="A230" s="342"/>
      <c r="B230" s="345"/>
      <c r="C230" s="295"/>
      <c r="D230" s="231" t="s">
        <v>199</v>
      </c>
      <c r="E230" s="5" t="s">
        <v>156</v>
      </c>
      <c r="F230" s="5">
        <v>10</v>
      </c>
      <c r="G230" s="247"/>
      <c r="H230" s="237">
        <f t="shared" si="69"/>
        <v>0</v>
      </c>
      <c r="I230" s="237">
        <f t="shared" si="70"/>
        <v>0</v>
      </c>
      <c r="J230" s="237">
        <f t="shared" si="71"/>
        <v>0</v>
      </c>
    </row>
    <row r="231" spans="1:10">
      <c r="A231" s="342"/>
      <c r="B231" s="345"/>
      <c r="C231" s="295"/>
      <c r="D231" s="231" t="s">
        <v>200</v>
      </c>
      <c r="E231" s="5" t="s">
        <v>156</v>
      </c>
      <c r="F231" s="5">
        <v>7</v>
      </c>
      <c r="G231" s="247"/>
      <c r="H231" s="237">
        <f t="shared" si="69"/>
        <v>0</v>
      </c>
      <c r="I231" s="237">
        <f t="shared" si="70"/>
        <v>0</v>
      </c>
      <c r="J231" s="237">
        <f t="shared" si="71"/>
        <v>0</v>
      </c>
    </row>
    <row r="232" spans="1:10" ht="28">
      <c r="A232" s="342"/>
      <c r="B232" s="345"/>
      <c r="C232" s="295"/>
      <c r="D232" s="192" t="s">
        <v>202</v>
      </c>
      <c r="E232" s="5"/>
      <c r="F232" s="5"/>
      <c r="G232" s="247"/>
      <c r="H232" s="237"/>
      <c r="I232" s="237"/>
      <c r="J232" s="237"/>
    </row>
    <row r="233" spans="1:10">
      <c r="A233" s="342"/>
      <c r="B233" s="345"/>
      <c r="C233" s="295"/>
      <c r="D233" s="231" t="s">
        <v>203</v>
      </c>
      <c r="E233" s="5" t="s">
        <v>156</v>
      </c>
      <c r="F233" s="5">
        <v>320</v>
      </c>
      <c r="G233" s="247"/>
      <c r="H233" s="237">
        <f t="shared" ref="H233:H234" si="72">G233*0.18</f>
        <v>0</v>
      </c>
      <c r="I233" s="237">
        <f t="shared" ref="I233:I234" si="73">G233+H233</f>
        <v>0</v>
      </c>
      <c r="J233" s="237">
        <f t="shared" ref="J233:J234" si="74">I233*F233</f>
        <v>0</v>
      </c>
    </row>
    <row r="234" spans="1:10">
      <c r="A234" s="342"/>
      <c r="B234" s="345"/>
      <c r="C234" s="295"/>
      <c r="D234" s="231" t="s">
        <v>157</v>
      </c>
      <c r="E234" s="5" t="s">
        <v>156</v>
      </c>
      <c r="F234" s="5">
        <v>20</v>
      </c>
      <c r="G234" s="247"/>
      <c r="H234" s="237">
        <f t="shared" si="72"/>
        <v>0</v>
      </c>
      <c r="I234" s="237">
        <f t="shared" si="73"/>
        <v>0</v>
      </c>
      <c r="J234" s="237">
        <f t="shared" si="74"/>
        <v>0</v>
      </c>
    </row>
    <row r="235" spans="1:10">
      <c r="A235" s="342"/>
      <c r="B235" s="345"/>
      <c r="C235" s="295"/>
      <c r="D235" s="192" t="s">
        <v>68</v>
      </c>
      <c r="E235" s="5"/>
      <c r="F235" s="5"/>
      <c r="G235" s="247"/>
      <c r="H235" s="237"/>
      <c r="I235" s="237"/>
      <c r="J235" s="237"/>
    </row>
    <row r="236" spans="1:10">
      <c r="A236" s="342"/>
      <c r="B236" s="345"/>
      <c r="C236" s="295"/>
      <c r="D236" s="231" t="s">
        <v>402</v>
      </c>
      <c r="E236" s="5" t="s">
        <v>156</v>
      </c>
      <c r="F236" s="5">
        <v>0</v>
      </c>
      <c r="G236" s="247"/>
      <c r="H236" s="237">
        <f>G236*0.05</f>
        <v>0</v>
      </c>
      <c r="I236" s="237">
        <f t="shared" ref="I236:I256" si="75">G236+H236</f>
        <v>0</v>
      </c>
      <c r="J236" s="237">
        <f t="shared" ref="J236:J256" si="76">I236*F236</f>
        <v>0</v>
      </c>
    </row>
    <row r="237" spans="1:10">
      <c r="A237" s="342"/>
      <c r="B237" s="345"/>
      <c r="C237" s="295"/>
      <c r="D237" s="231" t="s">
        <v>409</v>
      </c>
      <c r="E237" s="5" t="s">
        <v>156</v>
      </c>
      <c r="F237" s="5">
        <v>0</v>
      </c>
      <c r="G237" s="247"/>
      <c r="H237" s="237">
        <f t="shared" ref="H237:H255" si="77">G237*0.05</f>
        <v>0</v>
      </c>
      <c r="I237" s="237">
        <f t="shared" si="75"/>
        <v>0</v>
      </c>
      <c r="J237" s="237">
        <f t="shared" si="76"/>
        <v>0</v>
      </c>
    </row>
    <row r="238" spans="1:10">
      <c r="A238" s="342"/>
      <c r="B238" s="345"/>
      <c r="C238" s="295"/>
      <c r="D238" s="254" t="s">
        <v>397</v>
      </c>
      <c r="E238" s="257" t="s">
        <v>156</v>
      </c>
      <c r="F238" s="257">
        <f>5*12</f>
        <v>60</v>
      </c>
      <c r="G238" s="247"/>
      <c r="H238" s="237">
        <f t="shared" si="77"/>
        <v>0</v>
      </c>
      <c r="I238" s="237">
        <f t="shared" si="75"/>
        <v>0</v>
      </c>
      <c r="J238" s="237">
        <f t="shared" si="76"/>
        <v>0</v>
      </c>
    </row>
    <row r="239" spans="1:10">
      <c r="A239" s="342"/>
      <c r="B239" s="345"/>
      <c r="C239" s="295"/>
      <c r="D239" s="231" t="s">
        <v>403</v>
      </c>
      <c r="E239" s="5" t="s">
        <v>156</v>
      </c>
      <c r="F239" s="5">
        <v>0</v>
      </c>
      <c r="G239" s="247"/>
      <c r="H239" s="237">
        <f t="shared" si="77"/>
        <v>0</v>
      </c>
      <c r="I239" s="237">
        <f t="shared" si="75"/>
        <v>0</v>
      </c>
      <c r="J239" s="237">
        <f t="shared" si="76"/>
        <v>0</v>
      </c>
    </row>
    <row r="240" spans="1:10">
      <c r="A240" s="342"/>
      <c r="B240" s="345"/>
      <c r="C240" s="295"/>
      <c r="D240" s="231" t="s">
        <v>408</v>
      </c>
      <c r="E240" s="5" t="s">
        <v>156</v>
      </c>
      <c r="F240" s="5">
        <v>0</v>
      </c>
      <c r="G240" s="247"/>
      <c r="H240" s="237">
        <f t="shared" si="77"/>
        <v>0</v>
      </c>
      <c r="I240" s="237">
        <f t="shared" si="75"/>
        <v>0</v>
      </c>
      <c r="J240" s="237">
        <f t="shared" si="76"/>
        <v>0</v>
      </c>
    </row>
    <row r="241" spans="1:10">
      <c r="A241" s="342"/>
      <c r="B241" s="345"/>
      <c r="C241" s="295"/>
      <c r="D241" s="254" t="s">
        <v>398</v>
      </c>
      <c r="E241" s="257" t="s">
        <v>156</v>
      </c>
      <c r="F241" s="257">
        <f>2*12</f>
        <v>24</v>
      </c>
      <c r="G241" s="247"/>
      <c r="H241" s="237">
        <f t="shared" si="77"/>
        <v>0</v>
      </c>
      <c r="I241" s="237">
        <f t="shared" si="75"/>
        <v>0</v>
      </c>
      <c r="J241" s="237">
        <f t="shared" si="76"/>
        <v>0</v>
      </c>
    </row>
    <row r="242" spans="1:10">
      <c r="A242" s="342"/>
      <c r="B242" s="345"/>
      <c r="C242" s="295"/>
      <c r="D242" s="231" t="s">
        <v>406</v>
      </c>
      <c r="E242" s="5" t="s">
        <v>156</v>
      </c>
      <c r="F242" s="5">
        <v>0</v>
      </c>
      <c r="G242" s="247"/>
      <c r="H242" s="237">
        <f t="shared" si="77"/>
        <v>0</v>
      </c>
      <c r="I242" s="237">
        <f t="shared" si="75"/>
        <v>0</v>
      </c>
      <c r="J242" s="237">
        <f t="shared" si="76"/>
        <v>0</v>
      </c>
    </row>
    <row r="243" spans="1:10">
      <c r="A243" s="342"/>
      <c r="B243" s="345"/>
      <c r="C243" s="295"/>
      <c r="D243" s="231" t="s">
        <v>414</v>
      </c>
      <c r="E243" s="5" t="s">
        <v>156</v>
      </c>
      <c r="F243" s="5">
        <v>0</v>
      </c>
      <c r="G243" s="247"/>
      <c r="H243" s="237">
        <f t="shared" si="77"/>
        <v>0</v>
      </c>
      <c r="I243" s="237">
        <f t="shared" si="75"/>
        <v>0</v>
      </c>
      <c r="J243" s="237">
        <f t="shared" si="76"/>
        <v>0</v>
      </c>
    </row>
    <row r="244" spans="1:10">
      <c r="A244" s="342"/>
      <c r="B244" s="345"/>
      <c r="C244" s="295"/>
      <c r="D244" s="231" t="s">
        <v>407</v>
      </c>
      <c r="E244" s="5" t="s">
        <v>156</v>
      </c>
      <c r="F244" s="5">
        <v>0</v>
      </c>
      <c r="G244" s="247"/>
      <c r="H244" s="237">
        <f t="shared" si="77"/>
        <v>0</v>
      </c>
      <c r="I244" s="237">
        <f t="shared" si="75"/>
        <v>0</v>
      </c>
      <c r="J244" s="237">
        <f t="shared" si="76"/>
        <v>0</v>
      </c>
    </row>
    <row r="245" spans="1:10">
      <c r="A245" s="342"/>
      <c r="B245" s="345"/>
      <c r="C245" s="295"/>
      <c r="D245" s="254" t="s">
        <v>413</v>
      </c>
      <c r="E245" s="257" t="s">
        <v>156</v>
      </c>
      <c r="F245" s="257">
        <f>1*12</f>
        <v>12</v>
      </c>
      <c r="G245" s="247"/>
      <c r="H245" s="237">
        <f t="shared" si="77"/>
        <v>0</v>
      </c>
      <c r="I245" s="237">
        <f t="shared" si="75"/>
        <v>0</v>
      </c>
      <c r="J245" s="237">
        <f>I245*F245</f>
        <v>0</v>
      </c>
    </row>
    <row r="246" spans="1:10" ht="28">
      <c r="A246" s="342"/>
      <c r="B246" s="345"/>
      <c r="C246" s="295"/>
      <c r="D246" s="231" t="s">
        <v>401</v>
      </c>
      <c r="E246" s="5" t="s">
        <v>156</v>
      </c>
      <c r="F246" s="5">
        <v>0</v>
      </c>
      <c r="G246" s="247"/>
      <c r="H246" s="237">
        <f t="shared" si="77"/>
        <v>0</v>
      </c>
      <c r="I246" s="237">
        <f t="shared" si="75"/>
        <v>0</v>
      </c>
      <c r="J246" s="237">
        <f t="shared" si="76"/>
        <v>0</v>
      </c>
    </row>
    <row r="247" spans="1:10" ht="28">
      <c r="A247" s="342"/>
      <c r="B247" s="345"/>
      <c r="C247" s="295"/>
      <c r="D247" s="231" t="s">
        <v>410</v>
      </c>
      <c r="E247" s="5" t="s">
        <v>156</v>
      </c>
      <c r="F247" s="5">
        <v>5</v>
      </c>
      <c r="G247" s="247"/>
      <c r="H247" s="237">
        <f t="shared" si="77"/>
        <v>0</v>
      </c>
      <c r="I247" s="237">
        <f t="shared" si="75"/>
        <v>0</v>
      </c>
      <c r="J247" s="237">
        <f t="shared" si="76"/>
        <v>0</v>
      </c>
    </row>
    <row r="248" spans="1:10" ht="28">
      <c r="A248" s="342"/>
      <c r="B248" s="345"/>
      <c r="C248" s="295"/>
      <c r="D248" s="231" t="s">
        <v>399</v>
      </c>
      <c r="E248" s="5" t="s">
        <v>156</v>
      </c>
      <c r="F248" s="5">
        <v>0</v>
      </c>
      <c r="G248" s="247"/>
      <c r="H248" s="237">
        <f t="shared" si="77"/>
        <v>0</v>
      </c>
      <c r="I248" s="237">
        <f t="shared" si="75"/>
        <v>0</v>
      </c>
      <c r="J248" s="237">
        <f t="shared" si="76"/>
        <v>0</v>
      </c>
    </row>
    <row r="249" spans="1:10" ht="28">
      <c r="A249" s="342"/>
      <c r="B249" s="345"/>
      <c r="C249" s="295"/>
      <c r="D249" s="231" t="s">
        <v>404</v>
      </c>
      <c r="E249" s="5" t="s">
        <v>156</v>
      </c>
      <c r="F249" s="5">
        <v>0</v>
      </c>
      <c r="G249" s="247"/>
      <c r="H249" s="237">
        <f t="shared" si="77"/>
        <v>0</v>
      </c>
      <c r="I249" s="237">
        <f t="shared" si="75"/>
        <v>0</v>
      </c>
      <c r="J249" s="237">
        <f t="shared" si="76"/>
        <v>0</v>
      </c>
    </row>
    <row r="250" spans="1:10" ht="28">
      <c r="A250" s="342"/>
      <c r="B250" s="345"/>
      <c r="C250" s="295"/>
      <c r="D250" s="231" t="s">
        <v>411</v>
      </c>
      <c r="E250" s="5" t="s">
        <v>156</v>
      </c>
      <c r="F250" s="5">
        <v>0</v>
      </c>
      <c r="G250" s="247"/>
      <c r="H250" s="237">
        <f t="shared" si="77"/>
        <v>0</v>
      </c>
      <c r="I250" s="237">
        <f t="shared" si="75"/>
        <v>0</v>
      </c>
      <c r="J250" s="237">
        <f t="shared" si="76"/>
        <v>0</v>
      </c>
    </row>
    <row r="251" spans="1:10" ht="28">
      <c r="A251" s="342"/>
      <c r="B251" s="345"/>
      <c r="C251" s="295"/>
      <c r="D251" s="231" t="s">
        <v>400</v>
      </c>
      <c r="E251" s="5" t="s">
        <v>156</v>
      </c>
      <c r="F251" s="5">
        <v>0</v>
      </c>
      <c r="G251" s="247"/>
      <c r="H251" s="237">
        <f t="shared" si="77"/>
        <v>0</v>
      </c>
      <c r="I251" s="237">
        <f t="shared" si="75"/>
        <v>0</v>
      </c>
      <c r="J251" s="237">
        <f t="shared" si="76"/>
        <v>0</v>
      </c>
    </row>
    <row r="252" spans="1:10" ht="28">
      <c r="A252" s="342"/>
      <c r="B252" s="345"/>
      <c r="C252" s="295"/>
      <c r="D252" s="231" t="s">
        <v>405</v>
      </c>
      <c r="E252" s="5" t="s">
        <v>156</v>
      </c>
      <c r="F252" s="5">
        <f>10*4</f>
        <v>40</v>
      </c>
      <c r="G252" s="247"/>
      <c r="H252" s="237">
        <f t="shared" si="77"/>
        <v>0</v>
      </c>
      <c r="I252" s="237">
        <f t="shared" si="75"/>
        <v>0</v>
      </c>
      <c r="J252" s="237">
        <f t="shared" si="76"/>
        <v>0</v>
      </c>
    </row>
    <row r="253" spans="1:10">
      <c r="A253" s="342"/>
      <c r="B253" s="345"/>
      <c r="C253" s="295"/>
      <c r="D253" s="231" t="s">
        <v>210</v>
      </c>
      <c r="E253" s="5" t="s">
        <v>156</v>
      </c>
      <c r="F253" s="5">
        <v>0</v>
      </c>
      <c r="G253" s="247"/>
      <c r="H253" s="237">
        <f t="shared" si="77"/>
        <v>0</v>
      </c>
      <c r="I253" s="237">
        <f t="shared" si="75"/>
        <v>0</v>
      </c>
      <c r="J253" s="237">
        <f t="shared" si="76"/>
        <v>0</v>
      </c>
    </row>
    <row r="254" spans="1:10">
      <c r="A254" s="342"/>
      <c r="B254" s="345"/>
      <c r="C254" s="295"/>
      <c r="D254" s="231" t="s">
        <v>211</v>
      </c>
      <c r="E254" s="5" t="s">
        <v>156</v>
      </c>
      <c r="F254" s="5">
        <v>0</v>
      </c>
      <c r="G254" s="247"/>
      <c r="H254" s="237">
        <f t="shared" si="77"/>
        <v>0</v>
      </c>
      <c r="I254" s="237">
        <f t="shared" si="75"/>
        <v>0</v>
      </c>
      <c r="J254" s="237">
        <f t="shared" si="76"/>
        <v>0</v>
      </c>
    </row>
    <row r="255" spans="1:10">
      <c r="A255" s="342"/>
      <c r="B255" s="345"/>
      <c r="C255" s="295"/>
      <c r="D255" s="231" t="s">
        <v>412</v>
      </c>
      <c r="E255" s="5" t="s">
        <v>213</v>
      </c>
      <c r="F255" s="5">
        <v>500</v>
      </c>
      <c r="G255" s="247"/>
      <c r="H255" s="237">
        <f t="shared" si="77"/>
        <v>0</v>
      </c>
      <c r="I255" s="237">
        <f t="shared" si="75"/>
        <v>0</v>
      </c>
      <c r="J255" s="237">
        <f t="shared" si="76"/>
        <v>0</v>
      </c>
    </row>
    <row r="256" spans="1:10" ht="28">
      <c r="A256" s="342"/>
      <c r="B256" s="345"/>
      <c r="C256" s="295"/>
      <c r="D256" s="231" t="s">
        <v>424</v>
      </c>
      <c r="E256" s="5" t="s">
        <v>152</v>
      </c>
      <c r="F256" s="5">
        <v>0</v>
      </c>
      <c r="G256" s="247"/>
      <c r="H256" s="237">
        <f>G256*0.18</f>
        <v>0</v>
      </c>
      <c r="I256" s="237">
        <f t="shared" si="75"/>
        <v>0</v>
      </c>
      <c r="J256" s="237">
        <f t="shared" si="76"/>
        <v>0</v>
      </c>
    </row>
    <row r="257" spans="1:10">
      <c r="A257" s="342"/>
      <c r="B257" s="345"/>
      <c r="C257" s="295"/>
      <c r="D257" s="192" t="s">
        <v>214</v>
      </c>
      <c r="E257" s="5"/>
      <c r="F257" s="5"/>
      <c r="G257" s="247"/>
      <c r="H257" s="237"/>
      <c r="I257" s="237"/>
      <c r="J257" s="237"/>
    </row>
    <row r="258" spans="1:10">
      <c r="A258" s="342"/>
      <c r="B258" s="345"/>
      <c r="C258" s="295"/>
      <c r="D258" s="231" t="s">
        <v>215</v>
      </c>
      <c r="E258" s="5" t="s">
        <v>216</v>
      </c>
      <c r="F258" s="5">
        <v>10</v>
      </c>
      <c r="G258" s="247"/>
      <c r="H258" s="237">
        <f>G258*0.18</f>
        <v>0</v>
      </c>
      <c r="I258" s="237">
        <f t="shared" ref="I258:I274" si="78">G258+H258</f>
        <v>0</v>
      </c>
      <c r="J258" s="237">
        <f t="shared" ref="J258:J274" si="79">I258*F258</f>
        <v>0</v>
      </c>
    </row>
    <row r="259" spans="1:10">
      <c r="A259" s="342"/>
      <c r="B259" s="345"/>
      <c r="C259" s="295"/>
      <c r="D259" s="231" t="s">
        <v>217</v>
      </c>
      <c r="E259" s="5" t="s">
        <v>216</v>
      </c>
      <c r="F259" s="5">
        <v>50</v>
      </c>
      <c r="G259" s="247"/>
      <c r="H259" s="237">
        <f t="shared" ref="H259:H274" si="80">G259*0.18</f>
        <v>0</v>
      </c>
      <c r="I259" s="237">
        <f t="shared" si="78"/>
        <v>0</v>
      </c>
      <c r="J259" s="237">
        <f t="shared" si="79"/>
        <v>0</v>
      </c>
    </row>
    <row r="260" spans="1:10">
      <c r="A260" s="342"/>
      <c r="B260" s="345"/>
      <c r="C260" s="295"/>
      <c r="D260" s="231" t="s">
        <v>218</v>
      </c>
      <c r="E260" s="5" t="s">
        <v>216</v>
      </c>
      <c r="F260" s="5">
        <v>50</v>
      </c>
      <c r="G260" s="247"/>
      <c r="H260" s="237">
        <f t="shared" si="80"/>
        <v>0</v>
      </c>
      <c r="I260" s="237">
        <f t="shared" si="78"/>
        <v>0</v>
      </c>
      <c r="J260" s="237">
        <f t="shared" si="79"/>
        <v>0</v>
      </c>
    </row>
    <row r="261" spans="1:10">
      <c r="A261" s="342"/>
      <c r="B261" s="345"/>
      <c r="C261" s="295"/>
      <c r="D261" s="231" t="s">
        <v>215</v>
      </c>
      <c r="E261" s="5" t="s">
        <v>395</v>
      </c>
      <c r="F261" s="5">
        <v>5</v>
      </c>
      <c r="G261" s="247"/>
      <c r="H261" s="237">
        <f t="shared" si="80"/>
        <v>0</v>
      </c>
      <c r="I261" s="237">
        <f t="shared" si="78"/>
        <v>0</v>
      </c>
      <c r="J261" s="237">
        <f t="shared" si="79"/>
        <v>0</v>
      </c>
    </row>
    <row r="262" spans="1:10">
      <c r="A262" s="342"/>
      <c r="B262" s="345"/>
      <c r="C262" s="295"/>
      <c r="D262" s="231" t="s">
        <v>217</v>
      </c>
      <c r="E262" s="5" t="s">
        <v>395</v>
      </c>
      <c r="F262" s="5">
        <v>5</v>
      </c>
      <c r="G262" s="247"/>
      <c r="H262" s="237">
        <f t="shared" si="80"/>
        <v>0</v>
      </c>
      <c r="I262" s="237">
        <f t="shared" si="78"/>
        <v>0</v>
      </c>
      <c r="J262" s="237">
        <f t="shared" si="79"/>
        <v>0</v>
      </c>
    </row>
    <row r="263" spans="1:10">
      <c r="A263" s="342"/>
      <c r="B263" s="345"/>
      <c r="C263" s="295"/>
      <c r="D263" s="231" t="s">
        <v>218</v>
      </c>
      <c r="E263" s="5" t="s">
        <v>395</v>
      </c>
      <c r="F263" s="5">
        <v>5</v>
      </c>
      <c r="G263" s="247"/>
      <c r="H263" s="237">
        <f t="shared" si="80"/>
        <v>0</v>
      </c>
      <c r="I263" s="237">
        <f t="shared" si="78"/>
        <v>0</v>
      </c>
      <c r="J263" s="237">
        <f t="shared" si="79"/>
        <v>0</v>
      </c>
    </row>
    <row r="264" spans="1:10">
      <c r="A264" s="342"/>
      <c r="B264" s="345"/>
      <c r="C264" s="295"/>
      <c r="D264" s="231" t="s">
        <v>374</v>
      </c>
      <c r="E264" s="5" t="s">
        <v>156</v>
      </c>
      <c r="F264" s="5">
        <f>10*12</f>
        <v>120</v>
      </c>
      <c r="G264" s="247"/>
      <c r="H264" s="237">
        <f t="shared" si="80"/>
        <v>0</v>
      </c>
      <c r="I264" s="237">
        <f t="shared" si="78"/>
        <v>0</v>
      </c>
      <c r="J264" s="237">
        <f t="shared" si="79"/>
        <v>0</v>
      </c>
    </row>
    <row r="265" spans="1:10">
      <c r="A265" s="342"/>
      <c r="B265" s="345"/>
      <c r="C265" s="295"/>
      <c r="D265" s="231" t="s">
        <v>375</v>
      </c>
      <c r="E265" s="5" t="s">
        <v>156</v>
      </c>
      <c r="F265" s="5">
        <f>10*12</f>
        <v>120</v>
      </c>
      <c r="G265" s="247"/>
      <c r="H265" s="237">
        <f t="shared" si="80"/>
        <v>0</v>
      </c>
      <c r="I265" s="237">
        <f t="shared" si="78"/>
        <v>0</v>
      </c>
      <c r="J265" s="237">
        <f t="shared" si="79"/>
        <v>0</v>
      </c>
    </row>
    <row r="266" spans="1:10">
      <c r="A266" s="342"/>
      <c r="B266" s="345"/>
      <c r="C266" s="295"/>
      <c r="D266" s="231" t="s">
        <v>221</v>
      </c>
      <c r="E266" s="5" t="s">
        <v>156</v>
      </c>
      <c r="F266" s="5">
        <v>10</v>
      </c>
      <c r="G266" s="247"/>
      <c r="H266" s="237">
        <f t="shared" si="80"/>
        <v>0</v>
      </c>
      <c r="I266" s="237">
        <f t="shared" si="78"/>
        <v>0</v>
      </c>
      <c r="J266" s="237">
        <f t="shared" si="79"/>
        <v>0</v>
      </c>
    </row>
    <row r="267" spans="1:10">
      <c r="A267" s="342"/>
      <c r="B267" s="345"/>
      <c r="C267" s="295"/>
      <c r="D267" s="231" t="s">
        <v>376</v>
      </c>
      <c r="E267" s="5" t="s">
        <v>156</v>
      </c>
      <c r="F267" s="5">
        <v>400</v>
      </c>
      <c r="G267" s="247"/>
      <c r="H267" s="237">
        <f t="shared" si="80"/>
        <v>0</v>
      </c>
      <c r="I267" s="237">
        <f t="shared" si="78"/>
        <v>0</v>
      </c>
      <c r="J267" s="237">
        <f t="shared" si="79"/>
        <v>0</v>
      </c>
    </row>
    <row r="268" spans="1:10">
      <c r="A268" s="342"/>
      <c r="B268" s="345"/>
      <c r="C268" s="295"/>
      <c r="D268" s="231" t="s">
        <v>377</v>
      </c>
      <c r="E268" s="5" t="s">
        <v>156</v>
      </c>
      <c r="F268" s="5">
        <v>300</v>
      </c>
      <c r="G268" s="247"/>
      <c r="H268" s="237">
        <f t="shared" si="80"/>
        <v>0</v>
      </c>
      <c r="I268" s="237">
        <f t="shared" si="78"/>
        <v>0</v>
      </c>
      <c r="J268" s="237">
        <f t="shared" si="79"/>
        <v>0</v>
      </c>
    </row>
    <row r="269" spans="1:10">
      <c r="A269" s="342"/>
      <c r="B269" s="345"/>
      <c r="C269" s="295"/>
      <c r="D269" s="231" t="s">
        <v>223</v>
      </c>
      <c r="E269" s="5" t="s">
        <v>156</v>
      </c>
      <c r="F269" s="5">
        <v>4</v>
      </c>
      <c r="G269" s="247"/>
      <c r="H269" s="237">
        <f t="shared" si="80"/>
        <v>0</v>
      </c>
      <c r="I269" s="237">
        <f t="shared" si="78"/>
        <v>0</v>
      </c>
      <c r="J269" s="237">
        <f t="shared" si="79"/>
        <v>0</v>
      </c>
    </row>
    <row r="270" spans="1:10">
      <c r="A270" s="342"/>
      <c r="B270" s="345"/>
      <c r="C270" s="295"/>
      <c r="D270" s="231" t="s">
        <v>224</v>
      </c>
      <c r="E270" s="5" t="s">
        <v>156</v>
      </c>
      <c r="F270" s="5">
        <v>2</v>
      </c>
      <c r="G270" s="247"/>
      <c r="H270" s="237">
        <f t="shared" si="80"/>
        <v>0</v>
      </c>
      <c r="I270" s="237">
        <f t="shared" si="78"/>
        <v>0</v>
      </c>
      <c r="J270" s="237">
        <f t="shared" si="79"/>
        <v>0</v>
      </c>
    </row>
    <row r="271" spans="1:10">
      <c r="A271" s="342"/>
      <c r="B271" s="345"/>
      <c r="C271" s="295"/>
      <c r="D271" s="231" t="s">
        <v>225</v>
      </c>
      <c r="E271" s="5" t="s">
        <v>156</v>
      </c>
      <c r="F271" s="5">
        <v>0</v>
      </c>
      <c r="G271" s="247"/>
      <c r="H271" s="237">
        <f t="shared" si="80"/>
        <v>0</v>
      </c>
      <c r="I271" s="237">
        <f t="shared" si="78"/>
        <v>0</v>
      </c>
      <c r="J271" s="237">
        <f t="shared" si="79"/>
        <v>0</v>
      </c>
    </row>
    <row r="272" spans="1:10">
      <c r="A272" s="342"/>
      <c r="B272" s="345"/>
      <c r="C272" s="295"/>
      <c r="D272" s="231" t="s">
        <v>378</v>
      </c>
      <c r="E272" s="5" t="s">
        <v>156</v>
      </c>
      <c r="F272" s="5">
        <f>2*12</f>
        <v>24</v>
      </c>
      <c r="G272" s="247"/>
      <c r="H272" s="237">
        <f t="shared" si="80"/>
        <v>0</v>
      </c>
      <c r="I272" s="237">
        <f t="shared" si="78"/>
        <v>0</v>
      </c>
      <c r="J272" s="237">
        <f t="shared" si="79"/>
        <v>0</v>
      </c>
    </row>
    <row r="273" spans="1:10">
      <c r="A273" s="342"/>
      <c r="B273" s="345"/>
      <c r="C273" s="295"/>
      <c r="D273" s="99" t="s">
        <v>393</v>
      </c>
      <c r="E273" s="5" t="s">
        <v>156</v>
      </c>
      <c r="F273" s="5">
        <v>0</v>
      </c>
      <c r="G273" s="247"/>
      <c r="H273" s="237">
        <f t="shared" si="80"/>
        <v>0</v>
      </c>
      <c r="I273" s="237">
        <f t="shared" si="78"/>
        <v>0</v>
      </c>
      <c r="J273" s="237">
        <f t="shared" si="79"/>
        <v>0</v>
      </c>
    </row>
    <row r="274" spans="1:10">
      <c r="A274" s="342"/>
      <c r="B274" s="345"/>
      <c r="C274" s="295"/>
      <c r="D274" s="99" t="s">
        <v>394</v>
      </c>
      <c r="E274" s="5" t="s">
        <v>520</v>
      </c>
      <c r="F274" s="5">
        <v>0</v>
      </c>
      <c r="G274" s="247"/>
      <c r="H274" s="237">
        <f t="shared" si="80"/>
        <v>0</v>
      </c>
      <c r="I274" s="237">
        <f t="shared" si="78"/>
        <v>0</v>
      </c>
      <c r="J274" s="237">
        <f t="shared" si="79"/>
        <v>0</v>
      </c>
    </row>
    <row r="275" spans="1:10">
      <c r="A275" s="342"/>
      <c r="B275" s="345"/>
      <c r="C275" s="295"/>
      <c r="D275" s="192" t="s">
        <v>227</v>
      </c>
      <c r="E275" s="5"/>
      <c r="F275" s="5"/>
      <c r="G275" s="247"/>
      <c r="H275" s="237"/>
      <c r="I275" s="237"/>
      <c r="J275" s="237"/>
    </row>
    <row r="276" spans="1:10">
      <c r="A276" s="342"/>
      <c r="B276" s="345"/>
      <c r="C276" s="295"/>
      <c r="D276" s="231" t="s">
        <v>160</v>
      </c>
      <c r="E276" s="5" t="s">
        <v>161</v>
      </c>
      <c r="F276" s="5">
        <v>0</v>
      </c>
      <c r="G276" s="247"/>
      <c r="H276" s="237">
        <f t="shared" ref="H276:H285" si="81">G276*0.18</f>
        <v>0</v>
      </c>
      <c r="I276" s="237">
        <f t="shared" ref="I276:I284" si="82">G276+H276</f>
        <v>0</v>
      </c>
      <c r="J276" s="237">
        <f t="shared" ref="J276:J284" si="83">I276*F276</f>
        <v>0</v>
      </c>
    </row>
    <row r="277" spans="1:10">
      <c r="A277" s="342"/>
      <c r="B277" s="345"/>
      <c r="C277" s="295"/>
      <c r="D277" s="231" t="s">
        <v>389</v>
      </c>
      <c r="E277" s="5" t="s">
        <v>161</v>
      </c>
      <c r="F277" s="5">
        <v>0</v>
      </c>
      <c r="G277" s="247"/>
      <c r="H277" s="237">
        <f t="shared" si="81"/>
        <v>0</v>
      </c>
      <c r="I277" s="237">
        <f t="shared" si="82"/>
        <v>0</v>
      </c>
      <c r="J277" s="237">
        <f t="shared" si="83"/>
        <v>0</v>
      </c>
    </row>
    <row r="278" spans="1:10">
      <c r="A278" s="342"/>
      <c r="B278" s="345"/>
      <c r="C278" s="295"/>
      <c r="D278" s="175" t="s">
        <v>390</v>
      </c>
      <c r="E278" s="5" t="s">
        <v>163</v>
      </c>
      <c r="F278" s="5">
        <v>0</v>
      </c>
      <c r="G278" s="247"/>
      <c r="H278" s="237">
        <f t="shared" si="81"/>
        <v>0</v>
      </c>
      <c r="I278" s="237">
        <f t="shared" si="82"/>
        <v>0</v>
      </c>
      <c r="J278" s="237">
        <f t="shared" si="83"/>
        <v>0</v>
      </c>
    </row>
    <row r="279" spans="1:10">
      <c r="A279" s="342"/>
      <c r="B279" s="345"/>
      <c r="C279" s="295"/>
      <c r="D279" s="175" t="s">
        <v>391</v>
      </c>
      <c r="E279" s="5" t="s">
        <v>161</v>
      </c>
      <c r="F279" s="5">
        <v>0</v>
      </c>
      <c r="G279" s="247"/>
      <c r="H279" s="237">
        <f t="shared" si="81"/>
        <v>0</v>
      </c>
      <c r="I279" s="237">
        <f t="shared" si="82"/>
        <v>0</v>
      </c>
      <c r="J279" s="237">
        <f t="shared" si="83"/>
        <v>0</v>
      </c>
    </row>
    <row r="280" spans="1:10">
      <c r="A280" s="342"/>
      <c r="B280" s="345"/>
      <c r="C280" s="295"/>
      <c r="D280" s="175" t="s">
        <v>392</v>
      </c>
      <c r="E280" s="5" t="s">
        <v>166</v>
      </c>
      <c r="F280" s="5">
        <v>0</v>
      </c>
      <c r="G280" s="247"/>
      <c r="H280" s="237">
        <f t="shared" si="81"/>
        <v>0</v>
      </c>
      <c r="I280" s="237">
        <f t="shared" si="82"/>
        <v>0</v>
      </c>
      <c r="J280" s="237">
        <f t="shared" si="83"/>
        <v>0</v>
      </c>
    </row>
    <row r="281" spans="1:10">
      <c r="A281" s="342"/>
      <c r="B281" s="345"/>
      <c r="C281" s="295"/>
      <c r="D281" s="175" t="s">
        <v>430</v>
      </c>
      <c r="E281" s="5" t="s">
        <v>156</v>
      </c>
      <c r="F281" s="5">
        <v>0</v>
      </c>
      <c r="G281" s="247"/>
      <c r="H281" s="237">
        <f t="shared" si="81"/>
        <v>0</v>
      </c>
      <c r="I281" s="237">
        <f t="shared" si="82"/>
        <v>0</v>
      </c>
      <c r="J281" s="237">
        <f t="shared" si="83"/>
        <v>0</v>
      </c>
    </row>
    <row r="282" spans="1:10">
      <c r="A282" s="342"/>
      <c r="B282" s="345"/>
      <c r="C282" s="295"/>
      <c r="D282" s="192" t="s">
        <v>228</v>
      </c>
      <c r="E282" s="5"/>
      <c r="F282" s="1"/>
      <c r="G282" s="247"/>
      <c r="H282" s="237"/>
      <c r="I282" s="237"/>
      <c r="J282" s="237"/>
    </row>
    <row r="283" spans="1:10">
      <c r="A283" s="342"/>
      <c r="B283" s="345"/>
      <c r="C283" s="295"/>
      <c r="D283" s="231" t="s">
        <v>229</v>
      </c>
      <c r="E283" s="5" t="s">
        <v>156</v>
      </c>
      <c r="F283" s="5">
        <v>100</v>
      </c>
      <c r="G283" s="247"/>
      <c r="H283" s="237">
        <f t="shared" si="81"/>
        <v>0</v>
      </c>
      <c r="I283" s="237">
        <f t="shared" si="82"/>
        <v>0</v>
      </c>
      <c r="J283" s="237">
        <f t="shared" si="83"/>
        <v>0</v>
      </c>
    </row>
    <row r="284" spans="1:10">
      <c r="A284" s="342"/>
      <c r="B284" s="345"/>
      <c r="C284" s="295"/>
      <c r="D284" s="231" t="s">
        <v>230</v>
      </c>
      <c r="E284" s="5" t="s">
        <v>156</v>
      </c>
      <c r="F284" s="5">
        <v>50</v>
      </c>
      <c r="G284" s="247"/>
      <c r="H284" s="237">
        <f t="shared" si="81"/>
        <v>0</v>
      </c>
      <c r="I284" s="237">
        <f t="shared" si="82"/>
        <v>0</v>
      </c>
      <c r="J284" s="237">
        <f t="shared" si="83"/>
        <v>0</v>
      </c>
    </row>
    <row r="285" spans="1:10" ht="28">
      <c r="A285" s="343"/>
      <c r="B285" s="346"/>
      <c r="C285" s="295"/>
      <c r="D285" s="231" t="s">
        <v>415</v>
      </c>
      <c r="E285" s="5" t="s">
        <v>156</v>
      </c>
      <c r="F285" s="5">
        <v>0</v>
      </c>
      <c r="G285" s="247"/>
      <c r="H285" s="237">
        <f t="shared" si="81"/>
        <v>0</v>
      </c>
      <c r="I285" s="237">
        <f t="shared" ref="I285" si="84">G285+H285</f>
        <v>0</v>
      </c>
      <c r="J285" s="237">
        <f t="shared" ref="J285" si="85">I285*F285</f>
        <v>0</v>
      </c>
    </row>
    <row r="286" spans="1:10">
      <c r="A286" s="4"/>
      <c r="B286" s="337" t="s">
        <v>423</v>
      </c>
      <c r="C286" s="337"/>
      <c r="D286" s="337"/>
      <c r="E286" s="234"/>
      <c r="F286" s="234"/>
      <c r="G286" s="247"/>
      <c r="H286" s="237"/>
      <c r="I286" s="237"/>
      <c r="J286" s="238">
        <f>SUM(J217:J285)</f>
        <v>0</v>
      </c>
    </row>
    <row r="287" spans="1:10">
      <c r="A287" s="4"/>
      <c r="B287" s="338" t="s">
        <v>429</v>
      </c>
      <c r="C287" s="339"/>
      <c r="D287" s="340"/>
      <c r="E287" s="234"/>
      <c r="F287" s="234"/>
      <c r="G287" s="247"/>
      <c r="H287" s="237"/>
      <c r="I287" s="237"/>
      <c r="J287" s="239">
        <f>J286+J215+J144+J74</f>
        <v>0</v>
      </c>
    </row>
  </sheetData>
  <mergeCells count="19">
    <mergeCell ref="A1:F1"/>
    <mergeCell ref="B144:D144"/>
    <mergeCell ref="C76:C143"/>
    <mergeCell ref="B76:B143"/>
    <mergeCell ref="A76:A143"/>
    <mergeCell ref="A3:A73"/>
    <mergeCell ref="B3:B73"/>
    <mergeCell ref="C61:C73"/>
    <mergeCell ref="B74:D74"/>
    <mergeCell ref="C3:C60"/>
    <mergeCell ref="B286:D286"/>
    <mergeCell ref="B287:D287"/>
    <mergeCell ref="A146:A214"/>
    <mergeCell ref="B146:B214"/>
    <mergeCell ref="C146:C214"/>
    <mergeCell ref="A217:A285"/>
    <mergeCell ref="B217:B285"/>
    <mergeCell ref="C217:C285"/>
    <mergeCell ref="B215:D21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3FD6-1409-4508-B2B9-51055C61EF29}">
  <dimension ref="A1:L216"/>
  <sheetViews>
    <sheetView topLeftCell="B1" zoomScale="70" zoomScaleNormal="70" workbookViewId="0">
      <pane xSplit="5" ySplit="2" topLeftCell="I196" activePane="bottomRight" state="frozen"/>
      <selection activeCell="B1" sqref="B1"/>
      <selection pane="topRight" activeCell="G1" sqref="G1"/>
      <selection pane="bottomLeft" activeCell="B3" sqref="B3"/>
      <selection pane="bottomRight" activeCell="F76" sqref="F76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93.26953125" style="235" customWidth="1"/>
    <col min="5" max="5" width="12.36328125" style="235" customWidth="1"/>
    <col min="6" max="6" width="13.36328125" style="235" customWidth="1"/>
    <col min="7" max="7" width="28.6328125" style="248" customWidth="1"/>
    <col min="8" max="10" width="28.6328125" style="240" customWidth="1"/>
    <col min="11" max="16384" width="9.08984375" style="1"/>
  </cols>
  <sheetData>
    <row r="1" spans="1:12" s="251" customFormat="1" ht="36.75" customHeight="1">
      <c r="A1" s="250" t="s">
        <v>503</v>
      </c>
      <c r="B1" s="354" t="s">
        <v>526</v>
      </c>
      <c r="C1" s="354"/>
      <c r="D1" s="354"/>
      <c r="E1" s="354"/>
      <c r="F1" s="354"/>
      <c r="G1" s="252"/>
      <c r="H1" s="249"/>
      <c r="I1" s="249"/>
      <c r="J1" s="249"/>
    </row>
    <row r="2" spans="1:12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  <c r="L2" s="1" t="s">
        <v>526</v>
      </c>
    </row>
    <row r="3" spans="1:12" ht="15" customHeight="1">
      <c r="A3" s="294">
        <v>1</v>
      </c>
      <c r="B3" s="309" t="s">
        <v>502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2" ht="24.75" customHeight="1">
      <c r="A4" s="294"/>
      <c r="B4" s="309"/>
      <c r="C4" s="352"/>
      <c r="D4" s="255" t="s">
        <v>513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2" ht="14.25" customHeight="1">
      <c r="A5" s="294"/>
      <c r="B5" s="309"/>
      <c r="C5" s="352"/>
      <c r="D5" s="230" t="s">
        <v>154</v>
      </c>
      <c r="E5" s="3"/>
      <c r="F5" s="3"/>
      <c r="G5" s="247"/>
      <c r="H5" s="237"/>
      <c r="I5" s="237"/>
      <c r="J5" s="237"/>
    </row>
    <row r="6" spans="1:12" ht="14.25" customHeight="1">
      <c r="A6" s="294"/>
      <c r="B6" s="309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2" ht="14.25" customHeight="1">
      <c r="A7" s="294"/>
      <c r="B7" s="309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2" ht="14.25" customHeight="1">
      <c r="A8" s="294"/>
      <c r="B8" s="309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2" ht="14.25" customHeight="1">
      <c r="A9" s="294"/>
      <c r="B9" s="309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2" ht="14.25" customHeight="1">
      <c r="A10" s="294"/>
      <c r="B10" s="309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2" ht="14.25" customHeight="1">
      <c r="A11" s="294"/>
      <c r="B11" s="309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2" ht="14.25" customHeight="1">
      <c r="A12" s="294"/>
      <c r="B12" s="309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2" ht="14.25" customHeight="1">
      <c r="A13" s="294"/>
      <c r="B13" s="309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2" ht="14.25" customHeight="1">
      <c r="A14" s="294"/>
      <c r="B14" s="309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2" ht="14.25" customHeight="1">
      <c r="A15" s="294"/>
      <c r="B15" s="309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2" ht="14.25" customHeight="1">
      <c r="A16" s="294"/>
      <c r="B16" s="309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09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09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09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09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09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09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09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09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09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09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09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09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09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09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09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09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09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09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09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09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09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09"/>
      <c r="C38" s="352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>
      <c r="A39" s="294"/>
      <c r="B39" s="309"/>
      <c r="C39" s="352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>
      <c r="A40" s="294"/>
      <c r="B40" s="309"/>
      <c r="C40" s="352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09"/>
      <c r="C41" s="352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09"/>
      <c r="C42" s="352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09"/>
      <c r="C43" s="352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09"/>
      <c r="C44" s="352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09"/>
      <c r="C45" s="352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09"/>
      <c r="C46" s="352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09"/>
      <c r="C47" s="352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09"/>
      <c r="C48" s="352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09"/>
      <c r="C49" s="352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09"/>
      <c r="C50" s="352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09"/>
      <c r="C51" s="352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09"/>
      <c r="C52" s="352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09"/>
      <c r="C53" s="352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09"/>
      <c r="C54" s="352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09"/>
      <c r="C55" s="352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09"/>
      <c r="C56" s="352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09"/>
      <c r="C57" s="352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09"/>
      <c r="C58" s="352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16.75" customHeight="1">
      <c r="A59" s="294"/>
      <c r="B59" s="309"/>
      <c r="C59" s="352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09"/>
      <c r="C60" s="353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 ht="15" customHeight="1">
      <c r="A61" s="294"/>
      <c r="B61" s="309"/>
      <c r="C61" s="309" t="s">
        <v>185</v>
      </c>
      <c r="D61" s="254" t="s">
        <v>186</v>
      </c>
      <c r="E61" s="256" t="s">
        <v>152</v>
      </c>
      <c r="F61" s="253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254" t="s">
        <v>497</v>
      </c>
      <c r="E62" s="256" t="s">
        <v>152</v>
      </c>
      <c r="F62" s="253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4*12</f>
        <v>48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5*12</f>
        <v>60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18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444</v>
      </c>
      <c r="C76" s="295" t="s">
        <v>420</v>
      </c>
      <c r="D76" s="254" t="s">
        <v>446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 ht="28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9*12</f>
        <v>108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54" t="s">
        <v>398</v>
      </c>
      <c r="E100" s="257" t="s">
        <v>156</v>
      </c>
      <c r="F100" s="257">
        <f>9*12</f>
        <v>108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2*12</f>
        <v>24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23.2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2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2">
      <c r="A146" s="341">
        <v>3</v>
      </c>
      <c r="B146" s="344" t="s">
        <v>445</v>
      </c>
      <c r="C146" s="295" t="s">
        <v>194</v>
      </c>
      <c r="D146" s="254" t="s">
        <v>447</v>
      </c>
      <c r="E146" s="253" t="s">
        <v>152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2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2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2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2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2" ht="28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2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2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2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2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2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  <c r="L156" s="1">
        <v>1</v>
      </c>
    </row>
    <row r="157" spans="1:12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2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2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2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10*12</f>
        <v>120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54" t="s">
        <v>398</v>
      </c>
      <c r="E170" s="257" t="s">
        <v>156</v>
      </c>
      <c r="F170" s="257">
        <f>5*12</f>
        <v>60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2*12</f>
        <v>24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172</v>
      </c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4" si="52">G205*0.18</f>
        <v>0</v>
      </c>
      <c r="I205" s="237">
        <f t="shared" ref="I205:I210" si="53">G205+H205</f>
        <v>0</v>
      </c>
      <c r="J205" s="237">
        <f t="shared" ref="J205:J210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1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ref="I212:I214" si="55">G212+H212</f>
        <v>0</v>
      </c>
      <c r="J212" s="237">
        <f t="shared" ref="J212:J214" si="56">I212*F212</f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2"/>
        <v>0</v>
      </c>
      <c r="I213" s="237">
        <f t="shared" si="55"/>
        <v>0</v>
      </c>
      <c r="J213" s="237">
        <f t="shared" si="56"/>
        <v>0</v>
      </c>
    </row>
    <row r="214" spans="1:10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 t="shared" si="52"/>
        <v>0</v>
      </c>
      <c r="I214" s="237">
        <f t="shared" si="55"/>
        <v>0</v>
      </c>
      <c r="J214" s="237">
        <f t="shared" si="56"/>
        <v>0</v>
      </c>
    </row>
    <row r="215" spans="1:10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5">
    <mergeCell ref="B1:F1"/>
    <mergeCell ref="C61:C73"/>
    <mergeCell ref="B74:D74"/>
    <mergeCell ref="B144:D144"/>
    <mergeCell ref="A146:A214"/>
    <mergeCell ref="B146:B214"/>
    <mergeCell ref="C146:C214"/>
    <mergeCell ref="A3:A73"/>
    <mergeCell ref="B3:B73"/>
    <mergeCell ref="C3:C60"/>
    <mergeCell ref="B215:D215"/>
    <mergeCell ref="B216:D216"/>
    <mergeCell ref="A76:A143"/>
    <mergeCell ref="B76:B143"/>
    <mergeCell ref="C76:C14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AA7E-DC1E-460A-ABDD-3C6654B9E4FE}">
  <dimension ref="A1:J216"/>
  <sheetViews>
    <sheetView zoomScale="63" zoomScaleNormal="80" workbookViewId="0">
      <pane xSplit="6" ySplit="2" topLeftCell="J198" activePane="bottomRight" state="frozen"/>
      <selection pane="topRight" activeCell="G1" sqref="G1"/>
      <selection pane="bottomLeft" activeCell="A3" sqref="A3"/>
      <selection pane="bottomRight" activeCell="D62" sqref="A62:XFD62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93.26953125" style="235" customWidth="1"/>
    <col min="5" max="5" width="12.36328125" style="235" customWidth="1"/>
    <col min="6" max="6" width="13.36328125" style="235" customWidth="1"/>
    <col min="7" max="7" width="32.7265625" style="248" customWidth="1"/>
    <col min="8" max="10" width="32.7265625" style="240" customWidth="1"/>
    <col min="11" max="11" width="9.08984375" style="1" customWidth="1"/>
    <col min="12" max="16384" width="9.08984375" style="1"/>
  </cols>
  <sheetData>
    <row r="1" spans="1:10" ht="36.75" customHeight="1">
      <c r="A1" s="350" t="s">
        <v>439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15" customHeight="1">
      <c r="A3" s="294">
        <v>1</v>
      </c>
      <c r="B3" s="309" t="s">
        <v>501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 ht="55.5" customHeight="1">
      <c r="A4" s="294"/>
      <c r="B4" s="309"/>
      <c r="C4" s="352"/>
      <c r="D4" s="255" t="s">
        <v>514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0" ht="14.25" customHeight="1">
      <c r="A5" s="294"/>
      <c r="B5" s="309"/>
      <c r="C5" s="352"/>
      <c r="D5" s="230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09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0" ht="14.25" customHeight="1">
      <c r="A7" s="294"/>
      <c r="B7" s="309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0" ht="14.25" customHeight="1">
      <c r="A8" s="294"/>
      <c r="B8" s="309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0" ht="14.25" customHeight="1">
      <c r="A9" s="294"/>
      <c r="B9" s="309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0" ht="14.25" customHeight="1">
      <c r="A10" s="294"/>
      <c r="B10" s="309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09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0" ht="14.25" customHeight="1">
      <c r="A12" s="294"/>
      <c r="B12" s="309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0" ht="14.25" customHeight="1">
      <c r="A13" s="294"/>
      <c r="B13" s="309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0" ht="14.25" customHeight="1">
      <c r="A14" s="294"/>
      <c r="B14" s="309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0" ht="14.25" customHeight="1">
      <c r="A15" s="294"/>
      <c r="B15" s="309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0" ht="14.25" customHeight="1">
      <c r="A16" s="294"/>
      <c r="B16" s="309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09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09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09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09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09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09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09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09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09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09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09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09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09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09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09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09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09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09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09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09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09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09"/>
      <c r="C38" s="352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>
      <c r="A39" s="294"/>
      <c r="B39" s="309"/>
      <c r="C39" s="352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>
      <c r="A40" s="294"/>
      <c r="B40" s="309"/>
      <c r="C40" s="352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09"/>
      <c r="C41" s="352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09"/>
      <c r="C42" s="352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09"/>
      <c r="C43" s="352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09"/>
      <c r="C44" s="352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09"/>
      <c r="C45" s="352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09"/>
      <c r="C46" s="352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09"/>
      <c r="C47" s="352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09"/>
      <c r="C48" s="352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09"/>
      <c r="C49" s="352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09"/>
      <c r="C50" s="352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09"/>
      <c r="C51" s="352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09"/>
      <c r="C52" s="352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09"/>
      <c r="C53" s="352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09"/>
      <c r="C54" s="352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09"/>
      <c r="C55" s="352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09"/>
      <c r="C56" s="352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09"/>
      <c r="C57" s="352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09"/>
      <c r="C58" s="352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16.75" customHeight="1">
      <c r="A59" s="294"/>
      <c r="B59" s="309"/>
      <c r="C59" s="352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09"/>
      <c r="C60" s="353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 ht="15" customHeight="1">
      <c r="A61" s="294"/>
      <c r="B61" s="309"/>
      <c r="C61" s="309" t="s">
        <v>185</v>
      </c>
      <c r="D61" s="192" t="s">
        <v>186</v>
      </c>
      <c r="E61" s="3" t="s">
        <v>152</v>
      </c>
      <c r="F61" s="191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192" t="s">
        <v>497</v>
      </c>
      <c r="E62" s="3" t="s">
        <v>152</v>
      </c>
      <c r="F62" s="191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2*12</f>
        <v>24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5*12</f>
        <v>60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55.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442</v>
      </c>
      <c r="C76" s="295" t="s">
        <v>420</v>
      </c>
      <c r="D76" s="254" t="s">
        <v>440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 ht="28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10*12</f>
        <v>120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54" t="s">
        <v>398</v>
      </c>
      <c r="E100" s="257" t="s">
        <v>156</v>
      </c>
      <c r="F100" s="257">
        <f>8*12</f>
        <v>96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1*12</f>
        <v>12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33.7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0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0">
      <c r="A146" s="341">
        <v>3</v>
      </c>
      <c r="B146" s="344" t="s">
        <v>443</v>
      </c>
      <c r="C146" s="295" t="s">
        <v>194</v>
      </c>
      <c r="D146" s="254" t="s">
        <v>441</v>
      </c>
      <c r="E146" s="253" t="s">
        <v>152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0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0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0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0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0" ht="28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0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0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0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0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0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</row>
    <row r="157" spans="1:10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0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0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0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16*12</f>
        <v>192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54" t="s">
        <v>398</v>
      </c>
      <c r="E170" s="257" t="s">
        <v>156</v>
      </c>
      <c r="F170" s="257">
        <f>6*12</f>
        <v>72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1*12</f>
        <v>12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172</v>
      </c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4" si="52">G205*0.18</f>
        <v>0</v>
      </c>
      <c r="I205" s="237">
        <f t="shared" ref="I205:I213" si="53">G205+H205</f>
        <v>0</v>
      </c>
      <c r="J205" s="237">
        <f t="shared" ref="J205:J213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1"/>
      <c r="F211" s="1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si="53"/>
        <v>0</v>
      </c>
      <c r="J212" s="237">
        <f t="shared" si="54"/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2"/>
        <v>0</v>
      </c>
      <c r="I213" s="237">
        <f t="shared" si="53"/>
        <v>0</v>
      </c>
      <c r="J213" s="237">
        <f t="shared" si="54"/>
        <v>0</v>
      </c>
    </row>
    <row r="214" spans="1:10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 t="shared" si="52"/>
        <v>0</v>
      </c>
      <c r="I214" s="237">
        <f t="shared" ref="I214" si="55">G214+H214</f>
        <v>0</v>
      </c>
      <c r="J214" s="237">
        <f t="shared" ref="J214" si="56">I214*F214</f>
        <v>0</v>
      </c>
    </row>
    <row r="215" spans="1:10" ht="33.75" customHeight="1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 ht="39" customHeight="1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5">
    <mergeCell ref="A1:F1"/>
    <mergeCell ref="B215:D215"/>
    <mergeCell ref="B216:D216"/>
    <mergeCell ref="A3:A73"/>
    <mergeCell ref="B3:B73"/>
    <mergeCell ref="C61:C73"/>
    <mergeCell ref="B74:D74"/>
    <mergeCell ref="B144:D144"/>
    <mergeCell ref="A146:A214"/>
    <mergeCell ref="B146:B214"/>
    <mergeCell ref="C146:C214"/>
    <mergeCell ref="A76:A143"/>
    <mergeCell ref="B76:B143"/>
    <mergeCell ref="C76:C143"/>
    <mergeCell ref="C3:C6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74A97-FBE2-421A-8DC7-AB9BD6385A20}">
  <dimension ref="A1:J216"/>
  <sheetViews>
    <sheetView zoomScale="80" zoomScaleNormal="80" workbookViewId="0">
      <pane xSplit="6" ySplit="2" topLeftCell="J203" activePane="bottomRight" state="frozen"/>
      <selection pane="topRight" activeCell="G1" sqref="G1"/>
      <selection pane="bottomLeft" activeCell="A3" sqref="A3"/>
      <selection pane="bottomRight" activeCell="J7" sqref="J7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74.7265625" style="235" customWidth="1"/>
    <col min="5" max="5" width="12.36328125" style="235" customWidth="1"/>
    <col min="6" max="6" width="13.36328125" style="235" customWidth="1"/>
    <col min="7" max="7" width="28.26953125" style="248" customWidth="1"/>
    <col min="8" max="10" width="28.26953125" style="240" customWidth="1"/>
    <col min="11" max="16384" width="9.08984375" style="1"/>
  </cols>
  <sheetData>
    <row r="1" spans="1:10" ht="36.75" customHeight="1">
      <c r="A1" s="350" t="s">
        <v>504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15" customHeight="1">
      <c r="A3" s="294">
        <v>1</v>
      </c>
      <c r="B3" s="351" t="s">
        <v>150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 ht="55.5" customHeight="1">
      <c r="A4" s="294"/>
      <c r="B4" s="352"/>
      <c r="C4" s="352"/>
      <c r="D4" s="255" t="s">
        <v>512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0" ht="14.25" customHeight="1">
      <c r="A5" s="294"/>
      <c r="B5" s="352"/>
      <c r="C5" s="352"/>
      <c r="D5" s="230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52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0" ht="14.25" customHeight="1">
      <c r="A7" s="294"/>
      <c r="B7" s="352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0" ht="14.25" customHeight="1">
      <c r="A8" s="294"/>
      <c r="B8" s="352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0" ht="14.25" customHeight="1">
      <c r="A9" s="294"/>
      <c r="B9" s="352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0" ht="14.25" customHeight="1">
      <c r="A10" s="294"/>
      <c r="B10" s="352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52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0" ht="14.25" customHeight="1">
      <c r="A12" s="294"/>
      <c r="B12" s="352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0" ht="14.25" customHeight="1">
      <c r="A13" s="294"/>
      <c r="B13" s="352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0" ht="14.25" customHeight="1">
      <c r="A14" s="294"/>
      <c r="B14" s="352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0" ht="14.25" customHeight="1">
      <c r="A15" s="294"/>
      <c r="B15" s="352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0" ht="14.25" customHeight="1">
      <c r="A16" s="294"/>
      <c r="B16" s="352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52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52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52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52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52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52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52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52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52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52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52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52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52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52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52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52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52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52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52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52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52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52"/>
      <c r="C38" s="352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 ht="15" customHeight="1">
      <c r="A39" s="294"/>
      <c r="B39" s="352"/>
      <c r="C39" s="352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 ht="15" customHeight="1">
      <c r="A40" s="294"/>
      <c r="B40" s="352"/>
      <c r="C40" s="352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52"/>
      <c r="C41" s="352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52"/>
      <c r="C42" s="352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52"/>
      <c r="C43" s="352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52"/>
      <c r="C44" s="352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52"/>
      <c r="C45" s="352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52"/>
      <c r="C46" s="352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52"/>
      <c r="C47" s="352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52"/>
      <c r="C48" s="352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52"/>
      <c r="C49" s="352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52"/>
      <c r="C50" s="352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52"/>
      <c r="C51" s="352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52"/>
      <c r="C52" s="352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52"/>
      <c r="C53" s="352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52"/>
      <c r="C54" s="352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52"/>
      <c r="C55" s="352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52"/>
      <c r="C56" s="352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52"/>
      <c r="C57" s="352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52"/>
      <c r="C58" s="352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16.75" customHeight="1">
      <c r="A59" s="294"/>
      <c r="B59" s="352"/>
      <c r="C59" s="352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53"/>
      <c r="C60" s="353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>
      <c r="A61" s="294"/>
      <c r="B61" s="309" t="s">
        <v>185</v>
      </c>
      <c r="C61" s="309" t="s">
        <v>185</v>
      </c>
      <c r="D61" s="192" t="s">
        <v>186</v>
      </c>
      <c r="E61" s="3" t="s">
        <v>152</v>
      </c>
      <c r="F61" s="191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192" t="s">
        <v>497</v>
      </c>
      <c r="E62" s="3" t="s">
        <v>152</v>
      </c>
      <c r="F62" s="191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3*12</f>
        <v>36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5*12</f>
        <v>60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27.2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448</v>
      </c>
      <c r="C76" s="295" t="s">
        <v>420</v>
      </c>
      <c r="D76" s="254" t="s">
        <v>451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 ht="28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 ht="28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11*12</f>
        <v>132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54" t="s">
        <v>398</v>
      </c>
      <c r="E100" s="257" t="s">
        <v>156</v>
      </c>
      <c r="F100" s="257">
        <f>4*12</f>
        <v>48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2*12</f>
        <v>24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 ht="28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 ht="28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33.7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0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0">
      <c r="A146" s="341">
        <v>3</v>
      </c>
      <c r="B146" s="344" t="s">
        <v>449</v>
      </c>
      <c r="C146" s="295" t="s">
        <v>194</v>
      </c>
      <c r="D146" s="254" t="s">
        <v>450</v>
      </c>
      <c r="E146" s="253" t="s">
        <v>152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0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0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0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0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0" ht="28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0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0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0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0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0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</row>
    <row r="157" spans="1:10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0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0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0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 ht="28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10*12</f>
        <v>120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54" t="s">
        <v>398</v>
      </c>
      <c r="E170" s="257" t="s">
        <v>156</v>
      </c>
      <c r="F170" s="257">
        <f>2*12</f>
        <v>24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2*12</f>
        <v>24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 ht="28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172</v>
      </c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4" si="52">G205*0.18</f>
        <v>0</v>
      </c>
      <c r="I205" s="237">
        <f t="shared" ref="I205:I210" si="53">G205+H205</f>
        <v>0</v>
      </c>
      <c r="J205" s="237">
        <f t="shared" ref="J205:J210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1"/>
      <c r="F211" s="1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ref="I212:I214" si="55">G212+H212</f>
        <v>0</v>
      </c>
      <c r="J212" s="237">
        <f t="shared" ref="J212:J214" si="56">I212*F212</f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2"/>
        <v>0</v>
      </c>
      <c r="I213" s="237">
        <f t="shared" si="55"/>
        <v>0</v>
      </c>
      <c r="J213" s="237">
        <f t="shared" si="56"/>
        <v>0</v>
      </c>
    </row>
    <row r="214" spans="1:10" ht="28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 t="shared" si="52"/>
        <v>0</v>
      </c>
      <c r="I214" s="237">
        <f t="shared" si="55"/>
        <v>0</v>
      </c>
      <c r="J214" s="237">
        <f t="shared" si="56"/>
        <v>0</v>
      </c>
    </row>
    <row r="215" spans="1:10" ht="24" customHeight="1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 ht="21" customHeight="1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6">
    <mergeCell ref="A1:F1"/>
    <mergeCell ref="B61:B73"/>
    <mergeCell ref="C3:C60"/>
    <mergeCell ref="B215:D215"/>
    <mergeCell ref="B216:D216"/>
    <mergeCell ref="A76:A143"/>
    <mergeCell ref="B76:B143"/>
    <mergeCell ref="C76:C143"/>
    <mergeCell ref="C61:C73"/>
    <mergeCell ref="B74:D74"/>
    <mergeCell ref="B144:D144"/>
    <mergeCell ref="A146:A214"/>
    <mergeCell ref="B146:B214"/>
    <mergeCell ref="C146:C214"/>
    <mergeCell ref="A3:A73"/>
    <mergeCell ref="B3:B6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DDC9F-AC1A-4727-A063-8B9A80222D7E}">
  <dimension ref="A1:J216"/>
  <sheetViews>
    <sheetView zoomScale="63" zoomScaleNormal="70" workbookViewId="0">
      <pane xSplit="5" ySplit="2" topLeftCell="J198" activePane="bottomRight" state="frozen"/>
      <selection pane="topRight" activeCell="F1" sqref="F1"/>
      <selection pane="bottomLeft" activeCell="A3" sqref="A3"/>
      <selection pane="bottomRight" activeCell="J9" sqref="J9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93.26953125" style="235" customWidth="1"/>
    <col min="5" max="5" width="12.36328125" style="235" customWidth="1"/>
    <col min="6" max="6" width="13.36328125" style="235" customWidth="1"/>
    <col min="7" max="7" width="28.08984375" style="248" customWidth="1"/>
    <col min="8" max="10" width="28.08984375" style="240" customWidth="1"/>
    <col min="11" max="16384" width="9.08984375" style="1"/>
  </cols>
  <sheetData>
    <row r="1" spans="1:10" ht="36.75" customHeight="1">
      <c r="A1" s="350" t="s">
        <v>505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15" customHeight="1">
      <c r="A3" s="294">
        <v>1</v>
      </c>
      <c r="B3" s="351" t="s">
        <v>150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 ht="55.5" customHeight="1">
      <c r="A4" s="294"/>
      <c r="B4" s="352"/>
      <c r="C4" s="352"/>
      <c r="D4" s="255" t="s">
        <v>511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0" ht="14.25" customHeight="1">
      <c r="A5" s="294"/>
      <c r="B5" s="352"/>
      <c r="C5" s="352"/>
      <c r="D5" s="230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52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0" ht="14.25" customHeight="1">
      <c r="A7" s="294"/>
      <c r="B7" s="352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0" ht="14.25" customHeight="1">
      <c r="A8" s="294"/>
      <c r="B8" s="352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0" ht="14.25" customHeight="1">
      <c r="A9" s="294"/>
      <c r="B9" s="352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0" ht="14.25" customHeight="1">
      <c r="A10" s="294"/>
      <c r="B10" s="352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52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0" ht="14.25" customHeight="1">
      <c r="A12" s="294"/>
      <c r="B12" s="352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0" ht="14.25" customHeight="1">
      <c r="A13" s="294"/>
      <c r="B13" s="352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0" ht="14.25" customHeight="1">
      <c r="A14" s="294"/>
      <c r="B14" s="352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0" ht="14.25" customHeight="1">
      <c r="A15" s="294"/>
      <c r="B15" s="352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0" ht="14.25" customHeight="1">
      <c r="A16" s="294"/>
      <c r="B16" s="352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52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52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52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52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52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52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52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52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52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52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52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52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52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52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52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52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52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52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52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52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52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52"/>
      <c r="C38" s="228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 ht="14.5">
      <c r="A39" s="294"/>
      <c r="B39" s="352"/>
      <c r="C39" s="228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 ht="14.5">
      <c r="A40" s="294"/>
      <c r="B40" s="352"/>
      <c r="C40" s="228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52"/>
      <c r="C41" s="228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52"/>
      <c r="C42" s="228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52"/>
      <c r="C43" s="228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52"/>
      <c r="C44" s="228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52"/>
      <c r="C45" s="228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52"/>
      <c r="C46" s="228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52"/>
      <c r="C47" s="228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52"/>
      <c r="C48" s="228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52"/>
      <c r="C49" s="228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52"/>
      <c r="C50" s="228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52"/>
      <c r="C51" s="228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52"/>
      <c r="C52" s="228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52"/>
      <c r="C53" s="228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52"/>
      <c r="C54" s="228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52"/>
      <c r="C55" s="228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52"/>
      <c r="C56" s="228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52"/>
      <c r="C57" s="228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52"/>
      <c r="C58" s="228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16.75" customHeight="1">
      <c r="A59" s="294"/>
      <c r="B59" s="352"/>
      <c r="C59" s="228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53"/>
      <c r="C60" s="228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>
      <c r="A61" s="294"/>
      <c r="B61" s="309" t="s">
        <v>185</v>
      </c>
      <c r="C61" s="309" t="s">
        <v>185</v>
      </c>
      <c r="D61" s="192" t="s">
        <v>186</v>
      </c>
      <c r="E61" s="3" t="s">
        <v>152</v>
      </c>
      <c r="F61" s="191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192" t="s">
        <v>497</v>
      </c>
      <c r="E62" s="3" t="s">
        <v>152</v>
      </c>
      <c r="F62" s="191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4*12</f>
        <v>48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6*12</f>
        <v>72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55.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452</v>
      </c>
      <c r="C76" s="295" t="s">
        <v>420</v>
      </c>
      <c r="D76" s="254" t="s">
        <v>454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 ht="28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23*12</f>
        <v>276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54" t="s">
        <v>398</v>
      </c>
      <c r="E100" s="257" t="s">
        <v>156</v>
      </c>
      <c r="F100" s="257">
        <f>3*12</f>
        <v>36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2*12</f>
        <v>24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33.7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0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0">
      <c r="A146" s="341">
        <v>3</v>
      </c>
      <c r="B146" s="344" t="s">
        <v>453</v>
      </c>
      <c r="C146" s="295" t="s">
        <v>194</v>
      </c>
      <c r="D146" s="254" t="s">
        <v>455</v>
      </c>
      <c r="E146" s="253" t="s">
        <v>152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0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0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0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0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0" ht="28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0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0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0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0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0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</row>
    <row r="157" spans="1:10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0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0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0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19*12</f>
        <v>228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54" t="s">
        <v>398</v>
      </c>
      <c r="E170" s="257" t="s">
        <v>156</v>
      </c>
      <c r="F170" s="257">
        <f>4*12</f>
        <v>48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2*12</f>
        <v>24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172</v>
      </c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3" si="52">G205*0.18</f>
        <v>0</v>
      </c>
      <c r="I205" s="237">
        <f t="shared" ref="I205:I213" si="53">G205+H205</f>
        <v>0</v>
      </c>
      <c r="J205" s="237">
        <f t="shared" ref="J205:J213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1"/>
      <c r="F211" s="5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si="53"/>
        <v>0</v>
      </c>
      <c r="J212" s="237">
        <f t="shared" si="54"/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2"/>
        <v>0</v>
      </c>
      <c r="I213" s="237">
        <f t="shared" si="53"/>
        <v>0</v>
      </c>
      <c r="J213" s="237">
        <f t="shared" si="54"/>
        <v>0</v>
      </c>
    </row>
    <row r="214" spans="1:10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 t="shared" ref="H214" si="55">G214*0.18</f>
        <v>0</v>
      </c>
      <c r="I214" s="237">
        <f t="shared" ref="I214" si="56">G214+H214</f>
        <v>0</v>
      </c>
      <c r="J214" s="237">
        <f t="shared" ref="J214" si="57">I214*F214</f>
        <v>0</v>
      </c>
    </row>
    <row r="215" spans="1:10" ht="33.75" customHeight="1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 ht="39" customHeight="1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6">
    <mergeCell ref="A1:F1"/>
    <mergeCell ref="B61:B73"/>
    <mergeCell ref="B215:D215"/>
    <mergeCell ref="B216:D216"/>
    <mergeCell ref="A76:A143"/>
    <mergeCell ref="B76:B143"/>
    <mergeCell ref="C76:C143"/>
    <mergeCell ref="C3:C37"/>
    <mergeCell ref="C61:C73"/>
    <mergeCell ref="B74:D74"/>
    <mergeCell ref="B144:D144"/>
    <mergeCell ref="A146:A214"/>
    <mergeCell ref="B146:B214"/>
    <mergeCell ref="C146:C214"/>
    <mergeCell ref="A3:A73"/>
    <mergeCell ref="B3:B6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D2D4-F692-4571-8F36-19F3DE0BED32}">
  <dimension ref="A1:L216"/>
  <sheetViews>
    <sheetView zoomScale="63" zoomScaleNormal="80" workbookViewId="0">
      <pane xSplit="5" ySplit="2" topLeftCell="H197" activePane="bottomRight" state="frozen"/>
      <selection pane="topRight" activeCell="F1" sqref="F1"/>
      <selection pane="bottomLeft" activeCell="A3" sqref="A3"/>
      <selection pane="bottomRight" activeCell="J11" sqref="J11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93.26953125" style="235" customWidth="1"/>
    <col min="5" max="5" width="12.36328125" style="235" customWidth="1"/>
    <col min="6" max="6" width="13.36328125" style="235" customWidth="1"/>
    <col min="7" max="7" width="17.453125" style="248" customWidth="1"/>
    <col min="8" max="8" width="18.7265625" style="240" customWidth="1"/>
    <col min="9" max="9" width="21.08984375" style="240" customWidth="1"/>
    <col min="10" max="10" width="21.453125" style="240" customWidth="1"/>
    <col min="11" max="16384" width="9.08984375" style="1"/>
  </cols>
  <sheetData>
    <row r="1" spans="1:10" ht="36.75" customHeight="1">
      <c r="A1" s="350" t="s">
        <v>506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44.5" customHeight="1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15" customHeight="1">
      <c r="A3" s="294">
        <v>1</v>
      </c>
      <c r="B3" s="351" t="s">
        <v>150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 ht="17.25" customHeight="1">
      <c r="A4" s="294"/>
      <c r="B4" s="352"/>
      <c r="C4" s="352"/>
      <c r="D4" s="255" t="s">
        <v>510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0" ht="14.25" customHeight="1">
      <c r="A5" s="294"/>
      <c r="B5" s="352"/>
      <c r="C5" s="352"/>
      <c r="D5" s="230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52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0" ht="14.25" customHeight="1">
      <c r="A7" s="294"/>
      <c r="B7" s="352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0" ht="14.25" customHeight="1">
      <c r="A8" s="294"/>
      <c r="B8" s="352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0" ht="14.25" customHeight="1">
      <c r="A9" s="294"/>
      <c r="B9" s="352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0" ht="14.25" customHeight="1">
      <c r="A10" s="294"/>
      <c r="B10" s="352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52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0" ht="14.25" customHeight="1">
      <c r="A12" s="294"/>
      <c r="B12" s="352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0" ht="14.25" customHeight="1">
      <c r="A13" s="294"/>
      <c r="B13" s="352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0" ht="14.25" customHeight="1">
      <c r="A14" s="294"/>
      <c r="B14" s="352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0" ht="14.25" customHeight="1">
      <c r="A15" s="294"/>
      <c r="B15" s="352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0" ht="14.25" customHeight="1">
      <c r="A16" s="294"/>
      <c r="B16" s="352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52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52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52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52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52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52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52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52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52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52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52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52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52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52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52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52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52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52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52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52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52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52"/>
      <c r="C38" s="228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 ht="14.5">
      <c r="A39" s="294"/>
      <c r="B39" s="352"/>
      <c r="C39" s="228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 ht="14.5">
      <c r="A40" s="294"/>
      <c r="B40" s="352"/>
      <c r="C40" s="228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52"/>
      <c r="C41" s="228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52"/>
      <c r="C42" s="228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52"/>
      <c r="C43" s="228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52"/>
      <c r="C44" s="228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52"/>
      <c r="C45" s="228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52"/>
      <c r="C46" s="228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52"/>
      <c r="C47" s="228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52"/>
      <c r="C48" s="228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52"/>
      <c r="C49" s="228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52"/>
      <c r="C50" s="228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52"/>
      <c r="C51" s="228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52"/>
      <c r="C52" s="228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52"/>
      <c r="C53" s="228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52"/>
      <c r="C54" s="228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52"/>
      <c r="C55" s="228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52"/>
      <c r="C56" s="228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52"/>
      <c r="C57" s="228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52"/>
      <c r="C58" s="228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34.75" customHeight="1">
      <c r="A59" s="294"/>
      <c r="B59" s="352"/>
      <c r="C59" s="228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53"/>
      <c r="C60" s="228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>
      <c r="A61" s="294"/>
      <c r="B61" s="309" t="s">
        <v>185</v>
      </c>
      <c r="C61" s="309" t="s">
        <v>185</v>
      </c>
      <c r="D61" s="192" t="s">
        <v>186</v>
      </c>
      <c r="E61" s="3" t="s">
        <v>152</v>
      </c>
      <c r="F61" s="191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192" t="s">
        <v>497</v>
      </c>
      <c r="E62" s="3" t="s">
        <v>152</v>
      </c>
      <c r="F62" s="191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4*12</f>
        <v>48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4*12</f>
        <v>48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55.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456</v>
      </c>
      <c r="C76" s="295" t="s">
        <v>420</v>
      </c>
      <c r="D76" s="254" t="s">
        <v>459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 ht="28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15*12</f>
        <v>180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54" t="s">
        <v>398</v>
      </c>
      <c r="E100" s="257" t="s">
        <v>156</v>
      </c>
      <c r="F100" s="257">
        <f>4*12</f>
        <v>48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1*12</f>
        <v>12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33.7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2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2">
      <c r="A146" s="341">
        <v>3</v>
      </c>
      <c r="B146" s="344" t="s">
        <v>457</v>
      </c>
      <c r="C146" s="295" t="s">
        <v>194</v>
      </c>
      <c r="D146" s="254" t="s">
        <v>458</v>
      </c>
      <c r="E146" s="253" t="s">
        <v>152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2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2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2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2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2" ht="28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2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2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2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2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2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  <c r="L156" s="1">
        <v>1</v>
      </c>
    </row>
    <row r="157" spans="1:12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2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2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2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11*12</f>
        <v>132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54" t="s">
        <v>398</v>
      </c>
      <c r="E170" s="257" t="s">
        <v>156</v>
      </c>
      <c r="F170" s="257">
        <f>4*12</f>
        <v>48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1*12</f>
        <v>12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172</v>
      </c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2" si="52">G205*0.18</f>
        <v>0</v>
      </c>
      <c r="I205" s="237">
        <f t="shared" ref="I205:I212" si="53">G205+H205</f>
        <v>0</v>
      </c>
      <c r="J205" s="237">
        <f t="shared" ref="J205:J212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1"/>
      <c r="F211" s="5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si="53"/>
        <v>0</v>
      </c>
      <c r="J212" s="237">
        <f t="shared" si="54"/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>G213*0.18</f>
        <v>0</v>
      </c>
      <c r="I213" s="237">
        <f>G213+H213</f>
        <v>0</v>
      </c>
      <c r="J213" s="237">
        <f>I213*F213</f>
        <v>0</v>
      </c>
    </row>
    <row r="214" spans="1:10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>G214*0.18</f>
        <v>0</v>
      </c>
      <c r="I214" s="237">
        <f>G214+H214</f>
        <v>0</v>
      </c>
      <c r="J214" s="237">
        <f>I214*F214</f>
        <v>0</v>
      </c>
    </row>
    <row r="215" spans="1:10" ht="33.75" customHeight="1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 ht="39" customHeight="1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6">
    <mergeCell ref="A1:F1"/>
    <mergeCell ref="B61:B73"/>
    <mergeCell ref="B215:D215"/>
    <mergeCell ref="B216:D216"/>
    <mergeCell ref="A76:A143"/>
    <mergeCell ref="B76:B143"/>
    <mergeCell ref="C76:C143"/>
    <mergeCell ref="C3:C37"/>
    <mergeCell ref="C61:C73"/>
    <mergeCell ref="B74:D74"/>
    <mergeCell ref="B144:D144"/>
    <mergeCell ref="A146:A214"/>
    <mergeCell ref="B146:B214"/>
    <mergeCell ref="C146:C214"/>
    <mergeCell ref="A3:A73"/>
    <mergeCell ref="B3:B6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CB63-A1C3-4230-B265-CC1CF0FD0F46}">
  <dimension ref="A1:J216"/>
  <sheetViews>
    <sheetView zoomScale="71" zoomScaleNormal="80" workbookViewId="0">
      <pane xSplit="4" ySplit="3" topLeftCell="J200" activePane="bottomRight" state="frozen"/>
      <selection pane="topRight" activeCell="E1" sqref="E1"/>
      <selection pane="bottomLeft" activeCell="A4" sqref="A4"/>
      <selection pane="bottomRight" activeCell="D177" sqref="D177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93.26953125" style="235" customWidth="1"/>
    <col min="5" max="5" width="12.36328125" style="235" customWidth="1"/>
    <col min="6" max="6" width="13.36328125" style="235" customWidth="1"/>
    <col min="7" max="7" width="29" style="248" customWidth="1"/>
    <col min="8" max="10" width="29" style="240" customWidth="1"/>
    <col min="11" max="16384" width="9.08984375" style="1"/>
  </cols>
  <sheetData>
    <row r="1" spans="1:10" ht="36.75" customHeight="1">
      <c r="A1" s="350" t="s">
        <v>507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15" customHeight="1">
      <c r="A3" s="294">
        <v>1</v>
      </c>
      <c r="B3" s="351" t="s">
        <v>150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 ht="55.5" customHeight="1">
      <c r="A4" s="294"/>
      <c r="B4" s="352"/>
      <c r="C4" s="352"/>
      <c r="D4" s="255" t="s">
        <v>509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0" ht="14.25" customHeight="1">
      <c r="A5" s="294"/>
      <c r="B5" s="352"/>
      <c r="C5" s="352"/>
      <c r="D5" s="230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52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0" ht="14.25" customHeight="1">
      <c r="A7" s="294"/>
      <c r="B7" s="352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0" ht="14.25" customHeight="1">
      <c r="A8" s="294"/>
      <c r="B8" s="352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0" ht="14.25" customHeight="1">
      <c r="A9" s="294"/>
      <c r="B9" s="352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0" ht="14.25" customHeight="1">
      <c r="A10" s="294"/>
      <c r="B10" s="352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52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0" ht="14.25" customHeight="1">
      <c r="A12" s="294"/>
      <c r="B12" s="352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0" ht="14.25" customHeight="1">
      <c r="A13" s="294"/>
      <c r="B13" s="352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0" ht="14.25" customHeight="1">
      <c r="A14" s="294"/>
      <c r="B14" s="352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0" ht="14.25" customHeight="1">
      <c r="A15" s="294"/>
      <c r="B15" s="352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0" ht="14.25" customHeight="1">
      <c r="A16" s="294"/>
      <c r="B16" s="352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52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52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52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52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52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52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52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52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52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52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52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52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52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52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52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52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52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52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52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52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52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52"/>
      <c r="C38" s="228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 ht="14.5">
      <c r="A39" s="294"/>
      <c r="B39" s="352"/>
      <c r="C39" s="228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 ht="14.5">
      <c r="A40" s="294"/>
      <c r="B40" s="352"/>
      <c r="C40" s="228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52"/>
      <c r="C41" s="228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52"/>
      <c r="C42" s="228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52"/>
      <c r="C43" s="228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52"/>
      <c r="C44" s="228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52"/>
      <c r="C45" s="228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52"/>
      <c r="C46" s="228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52"/>
      <c r="C47" s="228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52"/>
      <c r="C48" s="228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52"/>
      <c r="C49" s="228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52"/>
      <c r="C50" s="228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52"/>
      <c r="C51" s="228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52"/>
      <c r="C52" s="228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52"/>
      <c r="C53" s="228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52"/>
      <c r="C54" s="228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52"/>
      <c r="C55" s="228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52"/>
      <c r="C56" s="228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52"/>
      <c r="C57" s="228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52"/>
      <c r="C58" s="228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34.75" customHeight="1">
      <c r="A59" s="294"/>
      <c r="B59" s="352"/>
      <c r="C59" s="228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53"/>
      <c r="C60" s="228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>
      <c r="A61" s="294"/>
      <c r="B61" s="309" t="s">
        <v>185</v>
      </c>
      <c r="C61" s="309" t="s">
        <v>185</v>
      </c>
      <c r="D61" s="192" t="s">
        <v>186</v>
      </c>
      <c r="E61" s="3" t="s">
        <v>152</v>
      </c>
      <c r="F61" s="191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192" t="s">
        <v>497</v>
      </c>
      <c r="E62" s="3" t="s">
        <v>152</v>
      </c>
      <c r="F62" s="191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4*12</f>
        <v>48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4*12</f>
        <v>48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55.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460</v>
      </c>
      <c r="C76" s="295" t="s">
        <v>420</v>
      </c>
      <c r="D76" s="254" t="s">
        <v>463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18*12</f>
        <v>216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54" t="s">
        <v>398</v>
      </c>
      <c r="E100" s="257" t="s">
        <v>156</v>
      </c>
      <c r="F100" s="257">
        <f>2*12</f>
        <v>24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2*12</f>
        <v>24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33.75" customHeight="1">
      <c r="A144" s="4"/>
      <c r="B144" s="347" t="s">
        <v>518</v>
      </c>
      <c r="C144" s="348"/>
      <c r="D144" s="349"/>
      <c r="E144" s="234"/>
      <c r="F144" s="5"/>
      <c r="G144" s="247"/>
      <c r="H144" s="237"/>
      <c r="I144" s="237"/>
      <c r="J144" s="238">
        <f>SUM(J76:J143)</f>
        <v>0</v>
      </c>
    </row>
    <row r="145" spans="1:10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0">
      <c r="A146" s="341">
        <v>3</v>
      </c>
      <c r="B146" s="344" t="s">
        <v>461</v>
      </c>
      <c r="C146" s="295" t="s">
        <v>194</v>
      </c>
      <c r="D146" s="254" t="s">
        <v>462</v>
      </c>
      <c r="E146" s="253" t="s">
        <v>152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0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0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0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0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0">
      <c r="A151" s="342"/>
      <c r="B151" s="345"/>
      <c r="C151" s="295"/>
      <c r="D151" s="192" t="s">
        <v>396</v>
      </c>
      <c r="E151" s="5"/>
      <c r="F151" s="5"/>
      <c r="G151" s="247"/>
      <c r="H151" s="237"/>
      <c r="I151" s="237"/>
      <c r="J151" s="237"/>
    </row>
    <row r="152" spans="1:10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0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0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0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0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</row>
    <row r="157" spans="1:10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0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0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0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13*12</f>
        <v>156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54" t="s">
        <v>398</v>
      </c>
      <c r="E170" s="257" t="s">
        <v>156</v>
      </c>
      <c r="F170" s="257">
        <f>4*12</f>
        <v>48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2*12</f>
        <v>24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152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 t="s">
        <v>172</v>
      </c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3" si="52">G205*0.18</f>
        <v>0</v>
      </c>
      <c r="I205" s="237">
        <f t="shared" ref="I205:I213" si="53">G205+H205</f>
        <v>0</v>
      </c>
      <c r="J205" s="237">
        <f t="shared" ref="J205:J213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1"/>
      <c r="F211" s="5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si="53"/>
        <v>0</v>
      </c>
      <c r="J212" s="237">
        <f t="shared" si="54"/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2"/>
        <v>0</v>
      </c>
      <c r="I213" s="237">
        <f t="shared" si="53"/>
        <v>0</v>
      </c>
      <c r="J213" s="237">
        <f t="shared" si="54"/>
        <v>0</v>
      </c>
    </row>
    <row r="214" spans="1:10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>G214*0.18</f>
        <v>0</v>
      </c>
      <c r="I214" s="237">
        <f>G214+H214</f>
        <v>0</v>
      </c>
      <c r="J214" s="237">
        <f>I214*F214</f>
        <v>0</v>
      </c>
    </row>
    <row r="215" spans="1:10" ht="33.75" customHeight="1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 ht="39" customHeight="1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6">
    <mergeCell ref="A1:F1"/>
    <mergeCell ref="B61:B73"/>
    <mergeCell ref="B215:D215"/>
    <mergeCell ref="B216:D216"/>
    <mergeCell ref="A76:A143"/>
    <mergeCell ref="B76:B143"/>
    <mergeCell ref="C76:C143"/>
    <mergeCell ref="C3:C37"/>
    <mergeCell ref="C61:C73"/>
    <mergeCell ref="B74:D74"/>
    <mergeCell ref="B144:D144"/>
    <mergeCell ref="A146:A214"/>
    <mergeCell ref="B146:B214"/>
    <mergeCell ref="C146:C214"/>
    <mergeCell ref="A3:A73"/>
    <mergeCell ref="B3:B6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38234-0325-4A5B-9EC9-FF5DDBE47F8B}">
  <dimension ref="A1:J216"/>
  <sheetViews>
    <sheetView zoomScale="67" zoomScaleNormal="80" workbookViewId="0">
      <pane xSplit="4" ySplit="3" topLeftCell="I200" activePane="bottomRight" state="frozen"/>
      <selection pane="topRight" activeCell="E1" sqref="E1"/>
      <selection pane="bottomLeft" activeCell="A4" sqref="A4"/>
      <selection pane="bottomRight" activeCell="H71" sqref="H71"/>
    </sheetView>
  </sheetViews>
  <sheetFormatPr defaultColWidth="9.08984375" defaultRowHeight="14"/>
  <cols>
    <col min="1" max="1" width="9.08984375" style="1"/>
    <col min="2" max="2" width="17.36328125" style="235" customWidth="1"/>
    <col min="3" max="3" width="23.08984375" style="235" customWidth="1"/>
    <col min="4" max="4" width="93.26953125" style="235" customWidth="1"/>
    <col min="5" max="5" width="12.36328125" style="235" customWidth="1"/>
    <col min="6" max="6" width="13.36328125" style="235" customWidth="1"/>
    <col min="7" max="7" width="17.7265625" style="248" customWidth="1"/>
    <col min="8" max="8" width="21.81640625" style="240" customWidth="1"/>
    <col min="9" max="9" width="20.1796875" style="240" customWidth="1"/>
    <col min="10" max="10" width="17.7265625" style="240" customWidth="1"/>
    <col min="11" max="16384" width="9.08984375" style="1"/>
  </cols>
  <sheetData>
    <row r="1" spans="1:10" ht="36.75" customHeight="1">
      <c r="A1" s="350" t="s">
        <v>468</v>
      </c>
      <c r="B1" s="350"/>
      <c r="C1" s="350"/>
      <c r="D1" s="350"/>
      <c r="E1" s="350"/>
      <c r="F1" s="350"/>
      <c r="G1" s="245"/>
      <c r="H1" s="244"/>
      <c r="I1" s="244"/>
      <c r="J1" s="244"/>
    </row>
    <row r="2" spans="1:10" ht="28">
      <c r="A2" s="2" t="s">
        <v>140</v>
      </c>
      <c r="B2" s="191" t="s">
        <v>141</v>
      </c>
      <c r="C2" s="191" t="s">
        <v>142</v>
      </c>
      <c r="D2" s="191" t="s">
        <v>363</v>
      </c>
      <c r="E2" s="191" t="s">
        <v>144</v>
      </c>
      <c r="F2" s="191" t="s">
        <v>303</v>
      </c>
      <c r="G2" s="246" t="s">
        <v>416</v>
      </c>
      <c r="H2" s="236" t="s">
        <v>417</v>
      </c>
      <c r="I2" s="236" t="s">
        <v>418</v>
      </c>
      <c r="J2" s="236" t="s">
        <v>419</v>
      </c>
    </row>
    <row r="3" spans="1:10" ht="33.5" customHeight="1">
      <c r="A3" s="294">
        <v>1</v>
      </c>
      <c r="B3" s="351" t="s">
        <v>150</v>
      </c>
      <c r="C3" s="351" t="s">
        <v>150</v>
      </c>
      <c r="D3" s="254" t="s">
        <v>151</v>
      </c>
      <c r="E3" s="253" t="s">
        <v>152</v>
      </c>
      <c r="F3" s="253">
        <v>12</v>
      </c>
      <c r="G3" s="247"/>
      <c r="H3" s="237">
        <f>G3*0.18</f>
        <v>0</v>
      </c>
      <c r="I3" s="237">
        <f>G3+H3</f>
        <v>0</v>
      </c>
      <c r="J3" s="237">
        <f>I3*F3</f>
        <v>0</v>
      </c>
    </row>
    <row r="4" spans="1:10" ht="29.5" customHeight="1">
      <c r="A4" s="294"/>
      <c r="B4" s="352"/>
      <c r="C4" s="352"/>
      <c r="D4" s="255" t="s">
        <v>508</v>
      </c>
      <c r="E4" s="253" t="s">
        <v>152</v>
      </c>
      <c r="F4" s="253">
        <v>12</v>
      </c>
      <c r="G4" s="247"/>
      <c r="H4" s="237">
        <f>G4*0.18</f>
        <v>0</v>
      </c>
      <c r="I4" s="237">
        <f>G4+H4</f>
        <v>0</v>
      </c>
      <c r="J4" s="237">
        <f>I4*F4</f>
        <v>0</v>
      </c>
    </row>
    <row r="5" spans="1:10" ht="14.25" customHeight="1">
      <c r="A5" s="294"/>
      <c r="B5" s="352"/>
      <c r="C5" s="352"/>
      <c r="D5" s="230" t="s">
        <v>154</v>
      </c>
      <c r="E5" s="3"/>
      <c r="F5" s="3"/>
      <c r="G5" s="247"/>
      <c r="H5" s="237"/>
      <c r="I5" s="237"/>
      <c r="J5" s="237"/>
    </row>
    <row r="6" spans="1:10" ht="14.25" customHeight="1">
      <c r="A6" s="294"/>
      <c r="B6" s="352"/>
      <c r="C6" s="352"/>
      <c r="D6" s="230" t="s">
        <v>155</v>
      </c>
      <c r="E6" s="3" t="s">
        <v>156</v>
      </c>
      <c r="F6" s="3">
        <v>20</v>
      </c>
      <c r="G6" s="247"/>
      <c r="H6" s="237">
        <f t="shared" ref="H6:H9" si="0">G6*0.18</f>
        <v>0</v>
      </c>
      <c r="I6" s="237">
        <f t="shared" ref="I6:I9" si="1">G6+H6</f>
        <v>0</v>
      </c>
      <c r="J6" s="237">
        <f t="shared" ref="J6:J9" si="2">I6*F6</f>
        <v>0</v>
      </c>
    </row>
    <row r="7" spans="1:10" ht="14.25" customHeight="1">
      <c r="A7" s="294"/>
      <c r="B7" s="352"/>
      <c r="C7" s="352"/>
      <c r="D7" s="230" t="s">
        <v>157</v>
      </c>
      <c r="E7" s="3" t="s">
        <v>156</v>
      </c>
      <c r="F7" s="3">
        <v>50</v>
      </c>
      <c r="G7" s="247"/>
      <c r="H7" s="237">
        <f t="shared" si="0"/>
        <v>0</v>
      </c>
      <c r="I7" s="237">
        <f t="shared" si="1"/>
        <v>0</v>
      </c>
      <c r="J7" s="237">
        <f t="shared" si="2"/>
        <v>0</v>
      </c>
    </row>
    <row r="8" spans="1:10" ht="14.25" customHeight="1">
      <c r="A8" s="294"/>
      <c r="B8" s="352"/>
      <c r="C8" s="352"/>
      <c r="D8" s="230" t="s">
        <v>379</v>
      </c>
      <c r="E8" s="3" t="s">
        <v>156</v>
      </c>
      <c r="F8" s="3">
        <v>50</v>
      </c>
      <c r="G8" s="247"/>
      <c r="H8" s="237">
        <f t="shared" si="0"/>
        <v>0</v>
      </c>
      <c r="I8" s="237">
        <f t="shared" si="1"/>
        <v>0</v>
      </c>
      <c r="J8" s="237">
        <f t="shared" si="2"/>
        <v>0</v>
      </c>
    </row>
    <row r="9" spans="1:10" ht="14.25" customHeight="1">
      <c r="A9" s="294"/>
      <c r="B9" s="352"/>
      <c r="C9" s="352"/>
      <c r="D9" s="230" t="s">
        <v>158</v>
      </c>
      <c r="E9" s="3" t="s">
        <v>156</v>
      </c>
      <c r="F9" s="3">
        <v>100</v>
      </c>
      <c r="G9" s="247"/>
      <c r="H9" s="237">
        <f t="shared" si="0"/>
        <v>0</v>
      </c>
      <c r="I9" s="237">
        <f t="shared" si="1"/>
        <v>0</v>
      </c>
      <c r="J9" s="237">
        <f t="shared" si="2"/>
        <v>0</v>
      </c>
    </row>
    <row r="10" spans="1:10" ht="14.25" customHeight="1">
      <c r="A10" s="294"/>
      <c r="B10" s="352"/>
      <c r="C10" s="352"/>
      <c r="D10" s="192" t="s">
        <v>159</v>
      </c>
      <c r="E10" s="3"/>
      <c r="F10" s="3"/>
      <c r="G10" s="247"/>
      <c r="H10" s="237"/>
      <c r="I10" s="237"/>
      <c r="J10" s="237"/>
    </row>
    <row r="11" spans="1:10" ht="14.25" customHeight="1">
      <c r="A11" s="294"/>
      <c r="B11" s="352"/>
      <c r="C11" s="352"/>
      <c r="D11" s="231" t="s">
        <v>160</v>
      </c>
      <c r="E11" s="3" t="s">
        <v>161</v>
      </c>
      <c r="F11" s="25">
        <v>10</v>
      </c>
      <c r="G11" s="247"/>
      <c r="H11" s="237">
        <f t="shared" ref="H11:H60" si="3">G11*0.18</f>
        <v>0</v>
      </c>
      <c r="I11" s="237">
        <f t="shared" ref="I11:I73" si="4">G11+H11</f>
        <v>0</v>
      </c>
      <c r="J11" s="237">
        <f t="shared" ref="J11:J73" si="5">I11*F11</f>
        <v>0</v>
      </c>
    </row>
    <row r="12" spans="1:10" ht="14.25" customHeight="1">
      <c r="A12" s="294"/>
      <c r="B12" s="352"/>
      <c r="C12" s="352"/>
      <c r="D12" s="231" t="s">
        <v>162</v>
      </c>
      <c r="E12" s="3" t="s">
        <v>163</v>
      </c>
      <c r="F12" s="25">
        <v>100</v>
      </c>
      <c r="G12" s="247"/>
      <c r="H12" s="237">
        <f t="shared" si="3"/>
        <v>0</v>
      </c>
      <c r="I12" s="237">
        <f t="shared" si="4"/>
        <v>0</v>
      </c>
      <c r="J12" s="237">
        <f t="shared" si="5"/>
        <v>0</v>
      </c>
    </row>
    <row r="13" spans="1:10" ht="14.25" customHeight="1">
      <c r="A13" s="294"/>
      <c r="B13" s="352"/>
      <c r="C13" s="352"/>
      <c r="D13" s="231" t="s">
        <v>164</v>
      </c>
      <c r="E13" s="3" t="s">
        <v>161</v>
      </c>
      <c r="F13" s="25">
        <v>10</v>
      </c>
      <c r="G13" s="247"/>
      <c r="H13" s="237">
        <f t="shared" si="3"/>
        <v>0</v>
      </c>
      <c r="I13" s="237">
        <f t="shared" si="4"/>
        <v>0</v>
      </c>
      <c r="J13" s="237">
        <f t="shared" si="5"/>
        <v>0</v>
      </c>
    </row>
    <row r="14" spans="1:10" ht="14.25" customHeight="1">
      <c r="A14" s="294"/>
      <c r="B14" s="352"/>
      <c r="C14" s="352"/>
      <c r="D14" s="231" t="s">
        <v>165</v>
      </c>
      <c r="E14" s="3" t="s">
        <v>166</v>
      </c>
      <c r="F14" s="25">
        <v>200</v>
      </c>
      <c r="G14" s="247"/>
      <c r="H14" s="237">
        <f t="shared" si="3"/>
        <v>0</v>
      </c>
      <c r="I14" s="237">
        <f t="shared" si="4"/>
        <v>0</v>
      </c>
      <c r="J14" s="237">
        <f t="shared" si="5"/>
        <v>0</v>
      </c>
    </row>
    <row r="15" spans="1:10" ht="14.25" customHeight="1">
      <c r="A15" s="294"/>
      <c r="B15" s="352"/>
      <c r="C15" s="352"/>
      <c r="D15" s="230" t="s">
        <v>364</v>
      </c>
      <c r="E15" s="3" t="s">
        <v>156</v>
      </c>
      <c r="F15" s="3">
        <v>0</v>
      </c>
      <c r="G15" s="247"/>
      <c r="H15" s="237">
        <f t="shared" si="3"/>
        <v>0</v>
      </c>
      <c r="I15" s="237">
        <f t="shared" si="4"/>
        <v>0</v>
      </c>
      <c r="J15" s="237">
        <f t="shared" si="5"/>
        <v>0</v>
      </c>
    </row>
    <row r="16" spans="1:10" ht="14.25" customHeight="1">
      <c r="A16" s="294"/>
      <c r="B16" s="352"/>
      <c r="C16" s="352"/>
      <c r="D16" s="230" t="s">
        <v>380</v>
      </c>
      <c r="E16" s="3" t="s">
        <v>216</v>
      </c>
      <c r="F16" s="6">
        <v>800</v>
      </c>
      <c r="G16" s="247"/>
      <c r="H16" s="237">
        <f t="shared" si="3"/>
        <v>0</v>
      </c>
      <c r="I16" s="237">
        <f t="shared" si="4"/>
        <v>0</v>
      </c>
      <c r="J16" s="237">
        <f t="shared" si="5"/>
        <v>0</v>
      </c>
    </row>
    <row r="17" spans="1:10" ht="14.25" customHeight="1">
      <c r="A17" s="294"/>
      <c r="B17" s="352"/>
      <c r="C17" s="352"/>
      <c r="D17" s="230" t="s">
        <v>381</v>
      </c>
      <c r="E17" s="3" t="s">
        <v>216</v>
      </c>
      <c r="F17" s="6">
        <v>2400</v>
      </c>
      <c r="G17" s="247"/>
      <c r="H17" s="237">
        <f t="shared" si="3"/>
        <v>0</v>
      </c>
      <c r="I17" s="237">
        <f t="shared" si="4"/>
        <v>0</v>
      </c>
      <c r="J17" s="237">
        <f t="shared" si="5"/>
        <v>0</v>
      </c>
    </row>
    <row r="18" spans="1:10" ht="14.25" customHeight="1">
      <c r="A18" s="294"/>
      <c r="B18" s="352"/>
      <c r="C18" s="352"/>
      <c r="D18" s="230" t="s">
        <v>382</v>
      </c>
      <c r="E18" s="3" t="s">
        <v>216</v>
      </c>
      <c r="F18" s="6">
        <v>1800</v>
      </c>
      <c r="G18" s="247"/>
      <c r="H18" s="237">
        <f t="shared" si="3"/>
        <v>0</v>
      </c>
      <c r="I18" s="237">
        <f t="shared" si="4"/>
        <v>0</v>
      </c>
      <c r="J18" s="237">
        <f t="shared" si="5"/>
        <v>0</v>
      </c>
    </row>
    <row r="19" spans="1:10" ht="14.25" customHeight="1">
      <c r="A19" s="294"/>
      <c r="B19" s="352"/>
      <c r="C19" s="352"/>
      <c r="D19" s="230" t="s">
        <v>365</v>
      </c>
      <c r="E19" s="3" t="s">
        <v>172</v>
      </c>
      <c r="F19" s="3">
        <v>100</v>
      </c>
      <c r="G19" s="247"/>
      <c r="H19" s="237">
        <f t="shared" si="3"/>
        <v>0</v>
      </c>
      <c r="I19" s="237">
        <f t="shared" si="4"/>
        <v>0</v>
      </c>
      <c r="J19" s="237">
        <f t="shared" si="5"/>
        <v>0</v>
      </c>
    </row>
    <row r="20" spans="1:10" ht="14.25" customHeight="1">
      <c r="A20" s="294"/>
      <c r="B20" s="352"/>
      <c r="C20" s="352"/>
      <c r="D20" s="230" t="s">
        <v>366</v>
      </c>
      <c r="E20" s="3" t="s">
        <v>172</v>
      </c>
      <c r="F20" s="6">
        <v>120</v>
      </c>
      <c r="G20" s="247"/>
      <c r="H20" s="237">
        <f t="shared" si="3"/>
        <v>0</v>
      </c>
      <c r="I20" s="237">
        <f t="shared" si="4"/>
        <v>0</v>
      </c>
      <c r="J20" s="237">
        <f t="shared" si="5"/>
        <v>0</v>
      </c>
    </row>
    <row r="21" spans="1:10" ht="14.25" customHeight="1">
      <c r="A21" s="294"/>
      <c r="B21" s="352"/>
      <c r="C21" s="352"/>
      <c r="D21" s="230" t="s">
        <v>173</v>
      </c>
      <c r="E21" s="3" t="s">
        <v>172</v>
      </c>
      <c r="F21" s="6">
        <v>80</v>
      </c>
      <c r="G21" s="247"/>
      <c r="H21" s="237">
        <f t="shared" si="3"/>
        <v>0</v>
      </c>
      <c r="I21" s="237">
        <f t="shared" si="4"/>
        <v>0</v>
      </c>
      <c r="J21" s="237">
        <f t="shared" si="5"/>
        <v>0</v>
      </c>
    </row>
    <row r="22" spans="1:10" ht="14.25" customHeight="1">
      <c r="A22" s="294"/>
      <c r="B22" s="352"/>
      <c r="C22" s="352"/>
      <c r="D22" s="230" t="s">
        <v>367</v>
      </c>
      <c r="E22" s="3" t="s">
        <v>172</v>
      </c>
      <c r="F22" s="3">
        <v>100</v>
      </c>
      <c r="G22" s="247"/>
      <c r="H22" s="237">
        <f t="shared" si="3"/>
        <v>0</v>
      </c>
      <c r="I22" s="237">
        <f t="shared" si="4"/>
        <v>0</v>
      </c>
      <c r="J22" s="237">
        <f t="shared" si="5"/>
        <v>0</v>
      </c>
    </row>
    <row r="23" spans="1:10" ht="14.25" customHeight="1">
      <c r="A23" s="294"/>
      <c r="B23" s="352"/>
      <c r="C23" s="352"/>
      <c r="D23" s="231" t="s">
        <v>368</v>
      </c>
      <c r="E23" s="3" t="s">
        <v>172</v>
      </c>
      <c r="F23" s="3">
        <v>200</v>
      </c>
      <c r="G23" s="247"/>
      <c r="H23" s="237">
        <f t="shared" si="3"/>
        <v>0</v>
      </c>
      <c r="I23" s="237">
        <f t="shared" si="4"/>
        <v>0</v>
      </c>
      <c r="J23" s="237">
        <f t="shared" si="5"/>
        <v>0</v>
      </c>
    </row>
    <row r="24" spans="1:10" ht="14.25" customHeight="1">
      <c r="A24" s="294"/>
      <c r="B24" s="352"/>
      <c r="C24" s="352"/>
      <c r="D24" s="231" t="s">
        <v>175</v>
      </c>
      <c r="E24" s="3" t="s">
        <v>172</v>
      </c>
      <c r="F24" s="3">
        <v>30</v>
      </c>
      <c r="G24" s="247"/>
      <c r="H24" s="237">
        <f t="shared" si="3"/>
        <v>0</v>
      </c>
      <c r="I24" s="237">
        <f t="shared" si="4"/>
        <v>0</v>
      </c>
      <c r="J24" s="237">
        <f t="shared" si="5"/>
        <v>0</v>
      </c>
    </row>
    <row r="25" spans="1:10" ht="14.25" customHeight="1">
      <c r="A25" s="294"/>
      <c r="B25" s="352"/>
      <c r="C25" s="352"/>
      <c r="D25" s="231" t="s">
        <v>369</v>
      </c>
      <c r="E25" s="3" t="s">
        <v>172</v>
      </c>
      <c r="F25" s="3">
        <v>15</v>
      </c>
      <c r="G25" s="247"/>
      <c r="H25" s="237">
        <f t="shared" si="3"/>
        <v>0</v>
      </c>
      <c r="I25" s="237">
        <f t="shared" si="4"/>
        <v>0</v>
      </c>
      <c r="J25" s="237">
        <f t="shared" si="5"/>
        <v>0</v>
      </c>
    </row>
    <row r="26" spans="1:10" ht="14.25" customHeight="1">
      <c r="A26" s="294"/>
      <c r="B26" s="352"/>
      <c r="C26" s="352"/>
      <c r="D26" s="231" t="s">
        <v>177</v>
      </c>
      <c r="E26" s="3" t="s">
        <v>172</v>
      </c>
      <c r="F26" s="3">
        <v>30</v>
      </c>
      <c r="G26" s="247"/>
      <c r="H26" s="237">
        <f t="shared" si="3"/>
        <v>0</v>
      </c>
      <c r="I26" s="237">
        <f t="shared" si="4"/>
        <v>0</v>
      </c>
      <c r="J26" s="237">
        <f t="shared" si="5"/>
        <v>0</v>
      </c>
    </row>
    <row r="27" spans="1:10" ht="14.25" customHeight="1">
      <c r="A27" s="294"/>
      <c r="B27" s="352"/>
      <c r="C27" s="352"/>
      <c r="D27" s="231" t="s">
        <v>178</v>
      </c>
      <c r="E27" s="3" t="s">
        <v>172</v>
      </c>
      <c r="F27" s="3">
        <v>10</v>
      </c>
      <c r="G27" s="247"/>
      <c r="H27" s="237">
        <f t="shared" si="3"/>
        <v>0</v>
      </c>
      <c r="I27" s="237">
        <f t="shared" si="4"/>
        <v>0</v>
      </c>
      <c r="J27" s="237">
        <f t="shared" si="5"/>
        <v>0</v>
      </c>
    </row>
    <row r="28" spans="1:10" ht="15" customHeight="1">
      <c r="A28" s="294"/>
      <c r="B28" s="352"/>
      <c r="C28" s="352"/>
      <c r="D28" s="231" t="s">
        <v>179</v>
      </c>
      <c r="E28" s="3" t="s">
        <v>172</v>
      </c>
      <c r="F28" s="3">
        <v>10</v>
      </c>
      <c r="G28" s="247"/>
      <c r="H28" s="237">
        <f t="shared" si="3"/>
        <v>0</v>
      </c>
      <c r="I28" s="237">
        <f t="shared" si="4"/>
        <v>0</v>
      </c>
      <c r="J28" s="237">
        <f t="shared" si="5"/>
        <v>0</v>
      </c>
    </row>
    <row r="29" spans="1:10" ht="15" customHeight="1">
      <c r="A29" s="294"/>
      <c r="B29" s="352"/>
      <c r="C29" s="352"/>
      <c r="D29" s="231" t="s">
        <v>180</v>
      </c>
      <c r="E29" s="3" t="s">
        <v>172</v>
      </c>
      <c r="F29" s="3">
        <v>300</v>
      </c>
      <c r="G29" s="247"/>
      <c r="H29" s="237">
        <f t="shared" si="3"/>
        <v>0</v>
      </c>
      <c r="I29" s="237">
        <f t="shared" si="4"/>
        <v>0</v>
      </c>
      <c r="J29" s="237">
        <f t="shared" si="5"/>
        <v>0</v>
      </c>
    </row>
    <row r="30" spans="1:10" ht="15" customHeight="1">
      <c r="A30" s="294"/>
      <c r="B30" s="352"/>
      <c r="C30" s="352"/>
      <c r="D30" s="231" t="s">
        <v>181</v>
      </c>
      <c r="E30" s="3" t="s">
        <v>172</v>
      </c>
      <c r="F30" s="3">
        <v>10</v>
      </c>
      <c r="G30" s="247"/>
      <c r="H30" s="237">
        <f t="shared" si="3"/>
        <v>0</v>
      </c>
      <c r="I30" s="237">
        <f t="shared" si="4"/>
        <v>0</v>
      </c>
      <c r="J30" s="237">
        <f t="shared" si="5"/>
        <v>0</v>
      </c>
    </row>
    <row r="31" spans="1:10" ht="15" customHeight="1">
      <c r="A31" s="294"/>
      <c r="B31" s="352"/>
      <c r="C31" s="352"/>
      <c r="D31" s="231" t="s">
        <v>383</v>
      </c>
      <c r="E31" s="3" t="s">
        <v>172</v>
      </c>
      <c r="F31" s="3">
        <v>0</v>
      </c>
      <c r="G31" s="247"/>
      <c r="H31" s="237">
        <f t="shared" si="3"/>
        <v>0</v>
      </c>
      <c r="I31" s="237">
        <f t="shared" si="4"/>
        <v>0</v>
      </c>
      <c r="J31" s="237">
        <f t="shared" si="5"/>
        <v>0</v>
      </c>
    </row>
    <row r="32" spans="1:10" ht="14.25" customHeight="1">
      <c r="A32" s="294"/>
      <c r="B32" s="352"/>
      <c r="C32" s="352"/>
      <c r="D32" s="231" t="s">
        <v>182</v>
      </c>
      <c r="E32" s="3" t="s">
        <v>172</v>
      </c>
      <c r="F32" s="3">
        <v>80</v>
      </c>
      <c r="G32" s="247"/>
      <c r="H32" s="237">
        <f t="shared" si="3"/>
        <v>0</v>
      </c>
      <c r="I32" s="237">
        <f t="shared" si="4"/>
        <v>0</v>
      </c>
      <c r="J32" s="237">
        <f t="shared" si="5"/>
        <v>0</v>
      </c>
    </row>
    <row r="33" spans="1:10" ht="33" customHeight="1">
      <c r="A33" s="294"/>
      <c r="B33" s="352"/>
      <c r="C33" s="352"/>
      <c r="D33" s="231" t="s">
        <v>183</v>
      </c>
      <c r="E33" s="3" t="s">
        <v>184</v>
      </c>
      <c r="F33" s="3">
        <v>6000</v>
      </c>
      <c r="G33" s="247"/>
      <c r="H33" s="237">
        <f t="shared" si="3"/>
        <v>0</v>
      </c>
      <c r="I33" s="237">
        <f t="shared" si="4"/>
        <v>0</v>
      </c>
      <c r="J33" s="237">
        <f t="shared" si="5"/>
        <v>0</v>
      </c>
    </row>
    <row r="34" spans="1:10" ht="33.75" customHeight="1">
      <c r="A34" s="294"/>
      <c r="B34" s="352"/>
      <c r="C34" s="352"/>
      <c r="D34" s="230" t="s">
        <v>425</v>
      </c>
      <c r="E34" s="3" t="s">
        <v>426</v>
      </c>
      <c r="F34" s="3">
        <v>0</v>
      </c>
      <c r="G34" s="247"/>
      <c r="H34" s="237">
        <f t="shared" si="3"/>
        <v>0</v>
      </c>
      <c r="I34" s="237">
        <f t="shared" si="4"/>
        <v>0</v>
      </c>
      <c r="J34" s="237">
        <f t="shared" si="5"/>
        <v>0</v>
      </c>
    </row>
    <row r="35" spans="1:10" ht="33.75" customHeight="1">
      <c r="A35" s="294"/>
      <c r="B35" s="352"/>
      <c r="C35" s="352"/>
      <c r="D35" s="230" t="s">
        <v>427</v>
      </c>
      <c r="E35" s="3" t="s">
        <v>428</v>
      </c>
      <c r="F35" s="3">
        <v>0</v>
      </c>
      <c r="G35" s="247"/>
      <c r="H35" s="237">
        <f t="shared" si="3"/>
        <v>0</v>
      </c>
      <c r="I35" s="237">
        <f t="shared" si="4"/>
        <v>0</v>
      </c>
      <c r="J35" s="237">
        <f t="shared" si="5"/>
        <v>0</v>
      </c>
    </row>
    <row r="36" spans="1:10" ht="33" customHeight="1">
      <c r="A36" s="294"/>
      <c r="B36" s="352"/>
      <c r="C36" s="352"/>
      <c r="D36" s="230" t="s">
        <v>378</v>
      </c>
      <c r="E36" s="3" t="s">
        <v>172</v>
      </c>
      <c r="F36" s="3">
        <v>50</v>
      </c>
      <c r="G36" s="247"/>
      <c r="H36" s="237">
        <f t="shared" si="3"/>
        <v>0</v>
      </c>
      <c r="I36" s="237">
        <f t="shared" si="4"/>
        <v>0</v>
      </c>
      <c r="J36" s="237">
        <f t="shared" si="5"/>
        <v>0</v>
      </c>
    </row>
    <row r="37" spans="1:10" ht="33.75" customHeight="1">
      <c r="A37" s="294"/>
      <c r="B37" s="352"/>
      <c r="C37" s="352"/>
      <c r="D37" s="230" t="s">
        <v>432</v>
      </c>
      <c r="E37" s="3" t="s">
        <v>172</v>
      </c>
      <c r="F37" s="3">
        <v>0</v>
      </c>
      <c r="G37" s="247"/>
      <c r="H37" s="237">
        <f t="shared" si="3"/>
        <v>0</v>
      </c>
      <c r="I37" s="237">
        <f t="shared" si="4"/>
        <v>0</v>
      </c>
      <c r="J37" s="237">
        <f t="shared" si="5"/>
        <v>0</v>
      </c>
    </row>
    <row r="38" spans="1:10" ht="33.75" customHeight="1">
      <c r="A38" s="294"/>
      <c r="B38" s="352"/>
      <c r="C38" s="228"/>
      <c r="D38" s="100" t="s">
        <v>516</v>
      </c>
      <c r="E38" s="5" t="s">
        <v>470</v>
      </c>
      <c r="F38" s="25">
        <v>10</v>
      </c>
      <c r="G38" s="247"/>
      <c r="H38" s="237">
        <f t="shared" si="3"/>
        <v>0</v>
      </c>
      <c r="I38" s="237">
        <f t="shared" si="4"/>
        <v>0</v>
      </c>
      <c r="J38" s="237">
        <f t="shared" si="5"/>
        <v>0</v>
      </c>
    </row>
    <row r="39" spans="1:10" ht="14.5">
      <c r="A39" s="294"/>
      <c r="B39" s="352"/>
      <c r="C39" s="228"/>
      <c r="D39" s="100" t="s">
        <v>517</v>
      </c>
      <c r="E39" s="5" t="s">
        <v>470</v>
      </c>
      <c r="F39" s="25">
        <v>4</v>
      </c>
      <c r="G39" s="247"/>
      <c r="H39" s="237">
        <f t="shared" si="3"/>
        <v>0</v>
      </c>
      <c r="I39" s="237">
        <f t="shared" si="4"/>
        <v>0</v>
      </c>
      <c r="J39" s="237">
        <f t="shared" si="5"/>
        <v>0</v>
      </c>
    </row>
    <row r="40" spans="1:10" ht="14.5">
      <c r="A40" s="294"/>
      <c r="B40" s="352"/>
      <c r="C40" s="228"/>
      <c r="D40" s="100" t="s">
        <v>471</v>
      </c>
      <c r="E40" s="5" t="s">
        <v>156</v>
      </c>
      <c r="F40" s="25">
        <v>24</v>
      </c>
      <c r="G40" s="247"/>
      <c r="H40" s="237">
        <f t="shared" si="3"/>
        <v>0</v>
      </c>
      <c r="I40" s="237">
        <f t="shared" si="4"/>
        <v>0</v>
      </c>
      <c r="J40" s="237">
        <f t="shared" si="5"/>
        <v>0</v>
      </c>
    </row>
    <row r="41" spans="1:10" ht="30" customHeight="1">
      <c r="A41" s="294"/>
      <c r="B41" s="352"/>
      <c r="C41" s="228"/>
      <c r="D41" s="100" t="s">
        <v>472</v>
      </c>
      <c r="E41" s="5" t="s">
        <v>156</v>
      </c>
      <c r="F41" s="25">
        <v>12</v>
      </c>
      <c r="G41" s="247"/>
      <c r="H41" s="237">
        <f t="shared" si="3"/>
        <v>0</v>
      </c>
      <c r="I41" s="237">
        <f t="shared" si="4"/>
        <v>0</v>
      </c>
      <c r="J41" s="237">
        <f t="shared" si="5"/>
        <v>0</v>
      </c>
    </row>
    <row r="42" spans="1:10" ht="30" customHeight="1">
      <c r="A42" s="294"/>
      <c r="B42" s="352"/>
      <c r="C42" s="228"/>
      <c r="D42" s="100" t="s">
        <v>473</v>
      </c>
      <c r="E42" s="5" t="s">
        <v>156</v>
      </c>
      <c r="F42" s="25">
        <v>10</v>
      </c>
      <c r="G42" s="247"/>
      <c r="H42" s="237">
        <f t="shared" si="3"/>
        <v>0</v>
      </c>
      <c r="I42" s="237">
        <f t="shared" si="4"/>
        <v>0</v>
      </c>
      <c r="J42" s="237">
        <f t="shared" si="5"/>
        <v>0</v>
      </c>
    </row>
    <row r="43" spans="1:10" ht="39" customHeight="1">
      <c r="A43" s="294"/>
      <c r="B43" s="352"/>
      <c r="C43" s="228"/>
      <c r="D43" s="100" t="s">
        <v>474</v>
      </c>
      <c r="E43" s="5" t="s">
        <v>156</v>
      </c>
      <c r="F43" s="25">
        <v>10</v>
      </c>
      <c r="G43" s="247"/>
      <c r="H43" s="237">
        <f t="shared" si="3"/>
        <v>0</v>
      </c>
      <c r="I43" s="237">
        <f t="shared" si="4"/>
        <v>0</v>
      </c>
      <c r="J43" s="237">
        <f t="shared" si="5"/>
        <v>0</v>
      </c>
    </row>
    <row r="44" spans="1:10" ht="14.25" customHeight="1">
      <c r="A44" s="294"/>
      <c r="B44" s="352"/>
      <c r="C44" s="228"/>
      <c r="D44" s="100" t="s">
        <v>475</v>
      </c>
      <c r="E44" s="5" t="s">
        <v>156</v>
      </c>
      <c r="F44" s="25">
        <v>30</v>
      </c>
      <c r="G44" s="247"/>
      <c r="H44" s="237">
        <f t="shared" si="3"/>
        <v>0</v>
      </c>
      <c r="I44" s="237">
        <f t="shared" si="4"/>
        <v>0</v>
      </c>
      <c r="J44" s="237">
        <f t="shared" si="5"/>
        <v>0</v>
      </c>
    </row>
    <row r="45" spans="1:10" ht="14.25" customHeight="1">
      <c r="A45" s="294"/>
      <c r="B45" s="352"/>
      <c r="C45" s="228"/>
      <c r="D45" s="100" t="s">
        <v>476</v>
      </c>
      <c r="E45" s="5" t="s">
        <v>477</v>
      </c>
      <c r="F45" s="25">
        <v>100</v>
      </c>
      <c r="G45" s="247"/>
      <c r="H45" s="237">
        <f t="shared" si="3"/>
        <v>0</v>
      </c>
      <c r="I45" s="237">
        <f t="shared" si="4"/>
        <v>0</v>
      </c>
      <c r="J45" s="237">
        <f t="shared" si="5"/>
        <v>0</v>
      </c>
    </row>
    <row r="46" spans="1:10" ht="14.25" customHeight="1">
      <c r="A46" s="294"/>
      <c r="B46" s="352"/>
      <c r="C46" s="228"/>
      <c r="D46" s="100" t="s">
        <v>478</v>
      </c>
      <c r="E46" s="5" t="s">
        <v>479</v>
      </c>
      <c r="F46" s="25">
        <v>200</v>
      </c>
      <c r="G46" s="247"/>
      <c r="H46" s="237">
        <f t="shared" si="3"/>
        <v>0</v>
      </c>
      <c r="I46" s="237">
        <f t="shared" si="4"/>
        <v>0</v>
      </c>
      <c r="J46" s="237">
        <f t="shared" si="5"/>
        <v>0</v>
      </c>
    </row>
    <row r="47" spans="1:10" ht="14.25" customHeight="1">
      <c r="A47" s="294"/>
      <c r="B47" s="352"/>
      <c r="C47" s="228"/>
      <c r="D47" s="100" t="s">
        <v>480</v>
      </c>
      <c r="E47" s="5" t="s">
        <v>156</v>
      </c>
      <c r="F47" s="25">
        <v>10</v>
      </c>
      <c r="G47" s="247"/>
      <c r="H47" s="237">
        <f t="shared" si="3"/>
        <v>0</v>
      </c>
      <c r="I47" s="237">
        <f t="shared" si="4"/>
        <v>0</v>
      </c>
      <c r="J47" s="237">
        <f t="shared" si="5"/>
        <v>0</v>
      </c>
    </row>
    <row r="48" spans="1:10" ht="14.25" customHeight="1">
      <c r="A48" s="294"/>
      <c r="B48" s="352"/>
      <c r="C48" s="228"/>
      <c r="D48" s="100" t="s">
        <v>481</v>
      </c>
      <c r="E48" s="5" t="s">
        <v>156</v>
      </c>
      <c r="F48" s="25">
        <v>100</v>
      </c>
      <c r="G48" s="247"/>
      <c r="H48" s="237">
        <f t="shared" si="3"/>
        <v>0</v>
      </c>
      <c r="I48" s="237">
        <f t="shared" si="4"/>
        <v>0</v>
      </c>
      <c r="J48" s="237">
        <f t="shared" si="5"/>
        <v>0</v>
      </c>
    </row>
    <row r="49" spans="1:10" ht="14.25" customHeight="1">
      <c r="A49" s="294"/>
      <c r="B49" s="352"/>
      <c r="C49" s="228"/>
      <c r="D49" s="100" t="s">
        <v>482</v>
      </c>
      <c r="E49" s="3" t="s">
        <v>172</v>
      </c>
      <c r="F49" s="6">
        <v>20</v>
      </c>
      <c r="G49" s="247"/>
      <c r="H49" s="237">
        <f t="shared" si="3"/>
        <v>0</v>
      </c>
      <c r="I49" s="237">
        <f t="shared" si="4"/>
        <v>0</v>
      </c>
      <c r="J49" s="237">
        <f t="shared" si="5"/>
        <v>0</v>
      </c>
    </row>
    <row r="50" spans="1:10" ht="14.25" customHeight="1">
      <c r="A50" s="294"/>
      <c r="B50" s="352"/>
      <c r="C50" s="228"/>
      <c r="D50" s="100" t="s">
        <v>483</v>
      </c>
      <c r="E50" s="3" t="s">
        <v>156</v>
      </c>
      <c r="F50" s="6">
        <v>6</v>
      </c>
      <c r="G50" s="247"/>
      <c r="H50" s="237">
        <f t="shared" si="3"/>
        <v>0</v>
      </c>
      <c r="I50" s="237">
        <f t="shared" si="4"/>
        <v>0</v>
      </c>
      <c r="J50" s="237">
        <f t="shared" si="5"/>
        <v>0</v>
      </c>
    </row>
    <row r="51" spans="1:10" ht="14.25" customHeight="1">
      <c r="A51" s="294"/>
      <c r="B51" s="352"/>
      <c r="C51" s="228"/>
      <c r="D51" s="100" t="s">
        <v>484</v>
      </c>
      <c r="E51" s="3" t="s">
        <v>156</v>
      </c>
      <c r="F51" s="6">
        <v>10</v>
      </c>
      <c r="G51" s="247"/>
      <c r="H51" s="237">
        <f t="shared" si="3"/>
        <v>0</v>
      </c>
      <c r="I51" s="237">
        <f t="shared" si="4"/>
        <v>0</v>
      </c>
      <c r="J51" s="237">
        <f t="shared" si="5"/>
        <v>0</v>
      </c>
    </row>
    <row r="52" spans="1:10" ht="14.25" customHeight="1">
      <c r="A52" s="294"/>
      <c r="B52" s="352"/>
      <c r="C52" s="228"/>
      <c r="D52" s="100" t="s">
        <v>485</v>
      </c>
      <c r="E52" s="3" t="s">
        <v>156</v>
      </c>
      <c r="F52" s="6">
        <v>12</v>
      </c>
      <c r="G52" s="247"/>
      <c r="H52" s="237">
        <f t="shared" si="3"/>
        <v>0</v>
      </c>
      <c r="I52" s="237">
        <f t="shared" si="4"/>
        <v>0</v>
      </c>
      <c r="J52" s="237">
        <f t="shared" si="5"/>
        <v>0</v>
      </c>
    </row>
    <row r="53" spans="1:10" ht="14.25" customHeight="1">
      <c r="A53" s="294"/>
      <c r="B53" s="352"/>
      <c r="C53" s="228"/>
      <c r="D53" s="100" t="s">
        <v>486</v>
      </c>
      <c r="E53" s="3" t="s">
        <v>156</v>
      </c>
      <c r="F53" s="6">
        <v>12</v>
      </c>
      <c r="G53" s="247"/>
      <c r="H53" s="237">
        <f t="shared" si="3"/>
        <v>0</v>
      </c>
      <c r="I53" s="237">
        <f t="shared" si="4"/>
        <v>0</v>
      </c>
      <c r="J53" s="237">
        <f t="shared" si="5"/>
        <v>0</v>
      </c>
    </row>
    <row r="54" spans="1:10" ht="14.25" customHeight="1">
      <c r="A54" s="294"/>
      <c r="B54" s="352"/>
      <c r="C54" s="228"/>
      <c r="D54" s="100" t="s">
        <v>487</v>
      </c>
      <c r="E54" s="3" t="s">
        <v>488</v>
      </c>
      <c r="F54" s="6">
        <v>2</v>
      </c>
      <c r="G54" s="247"/>
      <c r="H54" s="237">
        <f t="shared" si="3"/>
        <v>0</v>
      </c>
      <c r="I54" s="237">
        <f t="shared" si="4"/>
        <v>0</v>
      </c>
      <c r="J54" s="237">
        <f t="shared" si="5"/>
        <v>0</v>
      </c>
    </row>
    <row r="55" spans="1:10" ht="14.25" customHeight="1">
      <c r="A55" s="294"/>
      <c r="B55" s="352"/>
      <c r="C55" s="228"/>
      <c r="D55" s="100" t="s">
        <v>489</v>
      </c>
      <c r="E55" s="3" t="s">
        <v>490</v>
      </c>
      <c r="F55" s="6">
        <v>1000</v>
      </c>
      <c r="G55" s="247"/>
      <c r="H55" s="237">
        <f t="shared" si="3"/>
        <v>0</v>
      </c>
      <c r="I55" s="237">
        <f t="shared" si="4"/>
        <v>0</v>
      </c>
      <c r="J55" s="237">
        <f t="shared" si="5"/>
        <v>0</v>
      </c>
    </row>
    <row r="56" spans="1:10" ht="14.25" customHeight="1">
      <c r="A56" s="294"/>
      <c r="B56" s="352"/>
      <c r="C56" s="228"/>
      <c r="D56" s="100" t="s">
        <v>491</v>
      </c>
      <c r="E56" s="3" t="s">
        <v>490</v>
      </c>
      <c r="F56" s="6">
        <v>1000</v>
      </c>
      <c r="G56" s="247"/>
      <c r="H56" s="237">
        <f t="shared" si="3"/>
        <v>0</v>
      </c>
      <c r="I56" s="237">
        <f t="shared" si="4"/>
        <v>0</v>
      </c>
      <c r="J56" s="237">
        <f t="shared" si="5"/>
        <v>0</v>
      </c>
    </row>
    <row r="57" spans="1:10" ht="14.25" customHeight="1">
      <c r="A57" s="294"/>
      <c r="B57" s="352"/>
      <c r="C57" s="228"/>
      <c r="D57" s="100" t="s">
        <v>492</v>
      </c>
      <c r="E57" s="3" t="s">
        <v>493</v>
      </c>
      <c r="F57" s="6">
        <v>1</v>
      </c>
      <c r="G57" s="247"/>
      <c r="H57" s="237">
        <f t="shared" si="3"/>
        <v>0</v>
      </c>
      <c r="I57" s="237">
        <f t="shared" si="4"/>
        <v>0</v>
      </c>
      <c r="J57" s="237">
        <f t="shared" si="5"/>
        <v>0</v>
      </c>
    </row>
    <row r="58" spans="1:10" ht="14.25" customHeight="1">
      <c r="A58" s="294"/>
      <c r="B58" s="352"/>
      <c r="C58" s="228"/>
      <c r="D58" s="100" t="s">
        <v>494</v>
      </c>
      <c r="E58" s="3" t="s">
        <v>493</v>
      </c>
      <c r="F58" s="6">
        <v>2</v>
      </c>
      <c r="G58" s="247"/>
      <c r="H58" s="237">
        <f t="shared" si="3"/>
        <v>0</v>
      </c>
      <c r="I58" s="237">
        <f t="shared" si="4"/>
        <v>0</v>
      </c>
      <c r="J58" s="237">
        <f t="shared" si="5"/>
        <v>0</v>
      </c>
    </row>
    <row r="59" spans="1:10" ht="34.75" customHeight="1">
      <c r="A59" s="294"/>
      <c r="B59" s="352"/>
      <c r="C59" s="228"/>
      <c r="D59" s="100" t="s">
        <v>495</v>
      </c>
      <c r="E59" s="3" t="s">
        <v>493</v>
      </c>
      <c r="F59" s="6">
        <v>2</v>
      </c>
      <c r="G59" s="247"/>
      <c r="H59" s="237">
        <f t="shared" si="3"/>
        <v>0</v>
      </c>
      <c r="I59" s="237">
        <f t="shared" si="4"/>
        <v>0</v>
      </c>
      <c r="J59" s="237">
        <f t="shared" si="5"/>
        <v>0</v>
      </c>
    </row>
    <row r="60" spans="1:10" ht="14.25" customHeight="1">
      <c r="A60" s="294"/>
      <c r="B60" s="353"/>
      <c r="C60" s="228"/>
      <c r="D60" s="100" t="s">
        <v>496</v>
      </c>
      <c r="E60" s="5" t="s">
        <v>493</v>
      </c>
      <c r="F60" s="25">
        <v>1</v>
      </c>
      <c r="G60" s="247"/>
      <c r="H60" s="237">
        <f t="shared" si="3"/>
        <v>0</v>
      </c>
      <c r="I60" s="237">
        <f t="shared" si="4"/>
        <v>0</v>
      </c>
      <c r="J60" s="237">
        <f t="shared" si="5"/>
        <v>0</v>
      </c>
    </row>
    <row r="61" spans="1:10">
      <c r="A61" s="294"/>
      <c r="B61" s="309" t="s">
        <v>185</v>
      </c>
      <c r="C61" s="309" t="s">
        <v>185</v>
      </c>
      <c r="D61" s="192" t="s">
        <v>186</v>
      </c>
      <c r="E61" s="3" t="s">
        <v>152</v>
      </c>
      <c r="F61" s="191">
        <v>0</v>
      </c>
      <c r="G61" s="247"/>
      <c r="H61" s="237">
        <f>G61*0.05</f>
        <v>0</v>
      </c>
      <c r="I61" s="237">
        <f t="shared" si="4"/>
        <v>0</v>
      </c>
      <c r="J61" s="237">
        <f t="shared" si="5"/>
        <v>0</v>
      </c>
    </row>
    <row r="62" spans="1:10" ht="14.25" customHeight="1">
      <c r="A62" s="294"/>
      <c r="B62" s="309"/>
      <c r="C62" s="309"/>
      <c r="D62" s="192" t="s">
        <v>497</v>
      </c>
      <c r="E62" s="3" t="s">
        <v>152</v>
      </c>
      <c r="F62" s="191">
        <v>0</v>
      </c>
      <c r="G62" s="247"/>
      <c r="H62" s="237">
        <f t="shared" ref="H62:H73" si="6">G62*0.05</f>
        <v>0</v>
      </c>
      <c r="I62" s="237">
        <f t="shared" si="4"/>
        <v>0</v>
      </c>
      <c r="J62" s="237">
        <f t="shared" si="5"/>
        <v>0</v>
      </c>
    </row>
    <row r="63" spans="1:10" ht="14.25" customHeight="1">
      <c r="A63" s="294"/>
      <c r="B63" s="309"/>
      <c r="C63" s="309"/>
      <c r="D63" s="254" t="s">
        <v>498</v>
      </c>
      <c r="E63" s="256" t="s">
        <v>152</v>
      </c>
      <c r="F63" s="253">
        <f>3*12</f>
        <v>36</v>
      </c>
      <c r="G63" s="247"/>
      <c r="H63" s="237">
        <f t="shared" si="6"/>
        <v>0</v>
      </c>
      <c r="I63" s="237">
        <f t="shared" si="4"/>
        <v>0</v>
      </c>
      <c r="J63" s="237">
        <f t="shared" si="5"/>
        <v>0</v>
      </c>
    </row>
    <row r="64" spans="1:10" ht="14.25" customHeight="1">
      <c r="A64" s="294"/>
      <c r="B64" s="309"/>
      <c r="C64" s="309"/>
      <c r="D64" s="254" t="s">
        <v>499</v>
      </c>
      <c r="E64" s="256" t="s">
        <v>152</v>
      </c>
      <c r="F64" s="253">
        <f>5*12</f>
        <v>60</v>
      </c>
      <c r="G64" s="247"/>
      <c r="H64" s="237">
        <f t="shared" si="6"/>
        <v>0</v>
      </c>
      <c r="I64" s="237">
        <f t="shared" si="4"/>
        <v>0</v>
      </c>
      <c r="J64" s="237">
        <f t="shared" si="5"/>
        <v>0</v>
      </c>
    </row>
    <row r="65" spans="1:10" ht="14.25" customHeight="1">
      <c r="A65" s="294"/>
      <c r="B65" s="309"/>
      <c r="C65" s="309"/>
      <c r="D65" s="230" t="s">
        <v>370</v>
      </c>
      <c r="E65" s="3" t="s">
        <v>152</v>
      </c>
      <c r="F65" s="6">
        <v>0</v>
      </c>
      <c r="G65" s="247"/>
      <c r="H65" s="237">
        <f t="shared" si="6"/>
        <v>0</v>
      </c>
      <c r="I65" s="237">
        <f t="shared" si="4"/>
        <v>0</v>
      </c>
      <c r="J65" s="237">
        <f t="shared" si="5"/>
        <v>0</v>
      </c>
    </row>
    <row r="66" spans="1:10" ht="14.25" customHeight="1">
      <c r="A66" s="294"/>
      <c r="B66" s="309"/>
      <c r="C66" s="309"/>
      <c r="D66" s="231" t="s">
        <v>187</v>
      </c>
      <c r="E66" s="3" t="s">
        <v>184</v>
      </c>
      <c r="F66" s="6">
        <v>0</v>
      </c>
      <c r="G66" s="247"/>
      <c r="H66" s="237">
        <f t="shared" si="6"/>
        <v>0</v>
      </c>
      <c r="I66" s="237">
        <f t="shared" si="4"/>
        <v>0</v>
      </c>
      <c r="J66" s="237">
        <f t="shared" si="5"/>
        <v>0</v>
      </c>
    </row>
    <row r="67" spans="1:10" ht="14.25" customHeight="1">
      <c r="A67" s="294"/>
      <c r="B67" s="309"/>
      <c r="C67" s="309"/>
      <c r="D67" s="231" t="s">
        <v>500</v>
      </c>
      <c r="E67" s="3" t="s">
        <v>184</v>
      </c>
      <c r="F67" s="6">
        <v>5000</v>
      </c>
      <c r="G67" s="247"/>
      <c r="H67" s="237">
        <f t="shared" si="6"/>
        <v>0</v>
      </c>
      <c r="I67" s="237">
        <f t="shared" si="4"/>
        <v>0</v>
      </c>
      <c r="J67" s="237">
        <f t="shared" si="5"/>
        <v>0</v>
      </c>
    </row>
    <row r="68" spans="1:10" ht="14.25" customHeight="1">
      <c r="A68" s="294"/>
      <c r="B68" s="309"/>
      <c r="C68" s="309"/>
      <c r="D68" s="231" t="s">
        <v>188</v>
      </c>
      <c r="E68" s="3" t="s">
        <v>152</v>
      </c>
      <c r="F68" s="3">
        <v>120</v>
      </c>
      <c r="G68" s="247"/>
      <c r="H68" s="237">
        <f t="shared" si="6"/>
        <v>0</v>
      </c>
      <c r="I68" s="237">
        <f t="shared" si="4"/>
        <v>0</v>
      </c>
      <c r="J68" s="237">
        <f t="shared" si="5"/>
        <v>0</v>
      </c>
    </row>
    <row r="69" spans="1:10" ht="14.25" customHeight="1">
      <c r="A69" s="294"/>
      <c r="B69" s="309"/>
      <c r="C69" s="309"/>
      <c r="D69" s="230" t="s">
        <v>189</v>
      </c>
      <c r="E69" s="3" t="s">
        <v>184</v>
      </c>
      <c r="F69" s="3">
        <v>1000</v>
      </c>
      <c r="G69" s="247"/>
      <c r="H69" s="237">
        <f t="shared" si="6"/>
        <v>0</v>
      </c>
      <c r="I69" s="237">
        <f t="shared" si="4"/>
        <v>0</v>
      </c>
      <c r="J69" s="237">
        <f t="shared" si="5"/>
        <v>0</v>
      </c>
    </row>
    <row r="70" spans="1:10" ht="14.25" customHeight="1">
      <c r="A70" s="294"/>
      <c r="B70" s="309"/>
      <c r="C70" s="309"/>
      <c r="D70" s="230" t="s">
        <v>371</v>
      </c>
      <c r="E70" s="3" t="s">
        <v>156</v>
      </c>
      <c r="F70" s="3">
        <v>0</v>
      </c>
      <c r="G70" s="247"/>
      <c r="H70" s="237">
        <f t="shared" si="6"/>
        <v>0</v>
      </c>
      <c r="I70" s="237">
        <f t="shared" si="4"/>
        <v>0</v>
      </c>
      <c r="J70" s="237">
        <f t="shared" si="5"/>
        <v>0</v>
      </c>
    </row>
    <row r="71" spans="1:10" ht="33.75" customHeight="1">
      <c r="A71" s="294"/>
      <c r="B71" s="309"/>
      <c r="C71" s="309"/>
      <c r="D71" s="231" t="s">
        <v>372</v>
      </c>
      <c r="E71" s="3" t="s">
        <v>156</v>
      </c>
      <c r="F71" s="3">
        <v>300</v>
      </c>
      <c r="G71" s="247"/>
      <c r="H71" s="237">
        <f t="shared" si="6"/>
        <v>0</v>
      </c>
      <c r="I71" s="237">
        <f t="shared" si="4"/>
        <v>0</v>
      </c>
      <c r="J71" s="237">
        <f t="shared" si="5"/>
        <v>0</v>
      </c>
    </row>
    <row r="72" spans="1:10" ht="14.25" customHeight="1">
      <c r="A72" s="294"/>
      <c r="B72" s="309"/>
      <c r="C72" s="309"/>
      <c r="D72" s="231" t="s">
        <v>384</v>
      </c>
      <c r="E72" s="3" t="s">
        <v>156</v>
      </c>
      <c r="F72" s="3">
        <v>12</v>
      </c>
      <c r="G72" s="247"/>
      <c r="H72" s="237">
        <f t="shared" si="6"/>
        <v>0</v>
      </c>
      <c r="I72" s="237">
        <f t="shared" si="4"/>
        <v>0</v>
      </c>
      <c r="J72" s="237">
        <f t="shared" si="5"/>
        <v>0</v>
      </c>
    </row>
    <row r="73" spans="1:10" ht="14.25" customHeight="1">
      <c r="A73" s="294"/>
      <c r="B73" s="309"/>
      <c r="C73" s="309"/>
      <c r="D73" s="99" t="s">
        <v>373</v>
      </c>
      <c r="E73" s="3" t="s">
        <v>156</v>
      </c>
      <c r="F73" s="22">
        <v>0</v>
      </c>
      <c r="G73" s="247"/>
      <c r="H73" s="237">
        <f t="shared" si="6"/>
        <v>0</v>
      </c>
      <c r="I73" s="237">
        <f t="shared" si="4"/>
        <v>0</v>
      </c>
      <c r="J73" s="237">
        <f t="shared" si="5"/>
        <v>0</v>
      </c>
    </row>
    <row r="74" spans="1:10" ht="55.5" customHeight="1">
      <c r="A74" s="4"/>
      <c r="B74" s="347" t="s">
        <v>193</v>
      </c>
      <c r="C74" s="348"/>
      <c r="D74" s="349"/>
      <c r="E74" s="3"/>
      <c r="F74" s="3"/>
      <c r="G74" s="247"/>
      <c r="H74" s="237"/>
      <c r="I74" s="237"/>
      <c r="J74" s="237">
        <f>SUM(J3:J73)</f>
        <v>0</v>
      </c>
    </row>
    <row r="75" spans="1:10" ht="28">
      <c r="A75" s="2" t="s">
        <v>140</v>
      </c>
      <c r="B75" s="191" t="s">
        <v>141</v>
      </c>
      <c r="C75" s="191" t="s">
        <v>142</v>
      </c>
      <c r="D75" s="191" t="s">
        <v>363</v>
      </c>
      <c r="E75" s="191" t="s">
        <v>144</v>
      </c>
      <c r="F75" s="191" t="s">
        <v>303</v>
      </c>
      <c r="G75" s="247"/>
      <c r="H75" s="237"/>
      <c r="I75" s="237"/>
      <c r="J75" s="237"/>
    </row>
    <row r="76" spans="1:10">
      <c r="A76" s="341">
        <v>3</v>
      </c>
      <c r="B76" s="344" t="s">
        <v>464</v>
      </c>
      <c r="C76" s="295" t="s">
        <v>420</v>
      </c>
      <c r="D76" s="254" t="s">
        <v>466</v>
      </c>
      <c r="E76" s="253" t="s">
        <v>152</v>
      </c>
      <c r="F76" s="253">
        <v>12</v>
      </c>
      <c r="G76" s="247"/>
      <c r="H76" s="237">
        <f t="shared" ref="H76" si="7">G76*0.18</f>
        <v>0</v>
      </c>
      <c r="I76" s="237">
        <f t="shared" ref="I76" si="8">G76+H76</f>
        <v>0</v>
      </c>
      <c r="J76" s="237">
        <f t="shared" ref="J76" si="9">I76*F76</f>
        <v>0</v>
      </c>
    </row>
    <row r="77" spans="1:10" ht="55.5" customHeight="1">
      <c r="A77" s="342"/>
      <c r="B77" s="345"/>
      <c r="C77" s="295"/>
      <c r="D77" s="232" t="s">
        <v>385</v>
      </c>
      <c r="E77" s="3"/>
      <c r="F77" s="191"/>
      <c r="G77" s="247"/>
      <c r="H77" s="237"/>
      <c r="I77" s="237"/>
      <c r="J77" s="237"/>
    </row>
    <row r="78" spans="1:10">
      <c r="A78" s="342"/>
      <c r="B78" s="345"/>
      <c r="C78" s="295"/>
      <c r="D78" s="99" t="s">
        <v>386</v>
      </c>
      <c r="E78" s="3" t="s">
        <v>156</v>
      </c>
      <c r="F78" s="191">
        <v>0</v>
      </c>
      <c r="G78" s="247"/>
      <c r="H78" s="237">
        <f t="shared" ref="H78:H80" si="10">G78*0.18</f>
        <v>0</v>
      </c>
      <c r="I78" s="237">
        <f t="shared" ref="I78:I80" si="11">G78+H78</f>
        <v>0</v>
      </c>
      <c r="J78" s="237">
        <f t="shared" ref="J78:J80" si="12">I78*F78</f>
        <v>0</v>
      </c>
    </row>
    <row r="79" spans="1:10">
      <c r="A79" s="342"/>
      <c r="B79" s="345"/>
      <c r="C79" s="295"/>
      <c r="D79" s="99" t="s">
        <v>387</v>
      </c>
      <c r="E79" s="3" t="s">
        <v>156</v>
      </c>
      <c r="F79" s="191">
        <v>0</v>
      </c>
      <c r="G79" s="247"/>
      <c r="H79" s="237">
        <f t="shared" si="10"/>
        <v>0</v>
      </c>
      <c r="I79" s="237">
        <f t="shared" si="11"/>
        <v>0</v>
      </c>
      <c r="J79" s="237">
        <f t="shared" si="12"/>
        <v>0</v>
      </c>
    </row>
    <row r="80" spans="1:10">
      <c r="A80" s="342"/>
      <c r="B80" s="345"/>
      <c r="C80" s="295"/>
      <c r="D80" s="99" t="s">
        <v>388</v>
      </c>
      <c r="E80" s="3" t="s">
        <v>156</v>
      </c>
      <c r="F80" s="191">
        <v>0</v>
      </c>
      <c r="G80" s="247"/>
      <c r="H80" s="237">
        <f t="shared" si="10"/>
        <v>0</v>
      </c>
      <c r="I80" s="237">
        <f t="shared" si="11"/>
        <v>0</v>
      </c>
      <c r="J80" s="237">
        <f t="shared" si="12"/>
        <v>0</v>
      </c>
    </row>
    <row r="81" spans="1:10" ht="28">
      <c r="A81" s="342"/>
      <c r="B81" s="345"/>
      <c r="C81" s="295"/>
      <c r="D81" s="192" t="s">
        <v>396</v>
      </c>
      <c r="E81" s="5"/>
      <c r="F81" s="5"/>
      <c r="G81" s="247"/>
      <c r="H81" s="237"/>
      <c r="I81" s="237"/>
      <c r="J81" s="237"/>
    </row>
    <row r="82" spans="1:10" ht="14.25" customHeight="1">
      <c r="A82" s="342"/>
      <c r="B82" s="345"/>
      <c r="C82" s="295"/>
      <c r="D82" s="231" t="s">
        <v>197</v>
      </c>
      <c r="E82" s="5" t="s">
        <v>156</v>
      </c>
      <c r="F82" s="5">
        <v>8</v>
      </c>
      <c r="G82" s="247"/>
      <c r="H82" s="237">
        <f t="shared" ref="H82:H85" si="13">G82*0.18</f>
        <v>0</v>
      </c>
      <c r="I82" s="237">
        <f t="shared" ref="I82:I85" si="14">G82+H82</f>
        <v>0</v>
      </c>
      <c r="J82" s="237">
        <f t="shared" ref="J82:J85" si="15">I82*F82</f>
        <v>0</v>
      </c>
    </row>
    <row r="83" spans="1:10" ht="14.25" customHeight="1">
      <c r="A83" s="342"/>
      <c r="B83" s="345"/>
      <c r="C83" s="295"/>
      <c r="D83" s="231" t="s">
        <v>198</v>
      </c>
      <c r="E83" s="5" t="s">
        <v>156</v>
      </c>
      <c r="F83" s="5">
        <v>15</v>
      </c>
      <c r="G83" s="247"/>
      <c r="H83" s="237">
        <f t="shared" si="13"/>
        <v>0</v>
      </c>
      <c r="I83" s="237">
        <f t="shared" si="14"/>
        <v>0</v>
      </c>
      <c r="J83" s="237">
        <f t="shared" si="15"/>
        <v>0</v>
      </c>
    </row>
    <row r="84" spans="1:10" ht="14.25" customHeight="1">
      <c r="A84" s="342"/>
      <c r="B84" s="345"/>
      <c r="C84" s="295"/>
      <c r="D84" s="231" t="s">
        <v>199</v>
      </c>
      <c r="E84" s="5" t="s">
        <v>156</v>
      </c>
      <c r="F84" s="5">
        <v>10</v>
      </c>
      <c r="G84" s="247"/>
      <c r="H84" s="237">
        <f t="shared" si="13"/>
        <v>0</v>
      </c>
      <c r="I84" s="237">
        <f t="shared" si="14"/>
        <v>0</v>
      </c>
      <c r="J84" s="237">
        <f t="shared" si="15"/>
        <v>0</v>
      </c>
    </row>
    <row r="85" spans="1:10" ht="14.25" customHeight="1">
      <c r="A85" s="342"/>
      <c r="B85" s="345"/>
      <c r="C85" s="295"/>
      <c r="D85" s="231" t="s">
        <v>200</v>
      </c>
      <c r="E85" s="5" t="s">
        <v>156</v>
      </c>
      <c r="F85" s="5">
        <v>7</v>
      </c>
      <c r="G85" s="247"/>
      <c r="H85" s="237">
        <f t="shared" si="13"/>
        <v>0</v>
      </c>
      <c r="I85" s="237">
        <f t="shared" si="14"/>
        <v>0</v>
      </c>
      <c r="J85" s="237">
        <f t="shared" si="15"/>
        <v>0</v>
      </c>
    </row>
    <row r="86" spans="1:10">
      <c r="A86" s="342"/>
      <c r="B86" s="345"/>
      <c r="C86" s="295"/>
      <c r="D86" s="192" t="s">
        <v>201</v>
      </c>
      <c r="E86" s="5"/>
      <c r="F86" s="5"/>
      <c r="G86" s="247"/>
      <c r="H86" s="237"/>
      <c r="I86" s="237"/>
      <c r="J86" s="237"/>
    </row>
    <row r="87" spans="1:10" ht="14.25" customHeight="1">
      <c r="A87" s="342"/>
      <c r="B87" s="345"/>
      <c r="C87" s="295"/>
      <c r="D87" s="231" t="s">
        <v>197</v>
      </c>
      <c r="E87" s="5" t="s">
        <v>156</v>
      </c>
      <c r="F87" s="5">
        <v>8</v>
      </c>
      <c r="G87" s="247"/>
      <c r="H87" s="237">
        <f t="shared" ref="H87:H90" si="16">G87*0.18</f>
        <v>0</v>
      </c>
      <c r="I87" s="237">
        <f t="shared" ref="I87:I90" si="17">G87+H87</f>
        <v>0</v>
      </c>
      <c r="J87" s="237">
        <f t="shared" ref="J87:J90" si="18">I87*F87</f>
        <v>0</v>
      </c>
    </row>
    <row r="88" spans="1:10" ht="14.25" customHeight="1">
      <c r="A88" s="342"/>
      <c r="B88" s="345"/>
      <c r="C88" s="295"/>
      <c r="D88" s="231" t="s">
        <v>198</v>
      </c>
      <c r="E88" s="5" t="s">
        <v>156</v>
      </c>
      <c r="F88" s="5">
        <v>15</v>
      </c>
      <c r="G88" s="247"/>
      <c r="H88" s="237">
        <f t="shared" si="16"/>
        <v>0</v>
      </c>
      <c r="I88" s="237">
        <f t="shared" si="17"/>
        <v>0</v>
      </c>
      <c r="J88" s="237">
        <f t="shared" si="18"/>
        <v>0</v>
      </c>
    </row>
    <row r="89" spans="1:10" ht="14.25" customHeight="1">
      <c r="A89" s="342"/>
      <c r="B89" s="345"/>
      <c r="C89" s="295"/>
      <c r="D89" s="231" t="s">
        <v>199</v>
      </c>
      <c r="E89" s="5" t="s">
        <v>156</v>
      </c>
      <c r="F89" s="5">
        <v>10</v>
      </c>
      <c r="G89" s="247"/>
      <c r="H89" s="237">
        <f t="shared" si="16"/>
        <v>0</v>
      </c>
      <c r="I89" s="237">
        <f t="shared" si="17"/>
        <v>0</v>
      </c>
      <c r="J89" s="237">
        <f t="shared" si="18"/>
        <v>0</v>
      </c>
    </row>
    <row r="90" spans="1:10" ht="14.25" customHeight="1">
      <c r="A90" s="342"/>
      <c r="B90" s="345"/>
      <c r="C90" s="295"/>
      <c r="D90" s="231" t="s">
        <v>200</v>
      </c>
      <c r="E90" s="5" t="s">
        <v>156</v>
      </c>
      <c r="F90" s="5">
        <v>7</v>
      </c>
      <c r="G90" s="247"/>
      <c r="H90" s="237">
        <f t="shared" si="16"/>
        <v>0</v>
      </c>
      <c r="I90" s="237">
        <f t="shared" si="17"/>
        <v>0</v>
      </c>
      <c r="J90" s="237">
        <f t="shared" si="18"/>
        <v>0</v>
      </c>
    </row>
    <row r="91" spans="1:10">
      <c r="A91" s="342"/>
      <c r="B91" s="345"/>
      <c r="C91" s="295"/>
      <c r="D91" s="192" t="s">
        <v>202</v>
      </c>
      <c r="E91" s="5"/>
      <c r="F91" s="5"/>
      <c r="G91" s="247"/>
      <c r="H91" s="237"/>
      <c r="I91" s="237"/>
      <c r="J91" s="237"/>
    </row>
    <row r="92" spans="1:10" ht="14.25" customHeight="1">
      <c r="A92" s="342"/>
      <c r="B92" s="345"/>
      <c r="C92" s="295"/>
      <c r="D92" s="231" t="s">
        <v>203</v>
      </c>
      <c r="E92" s="5" t="s">
        <v>156</v>
      </c>
      <c r="F92" s="5">
        <v>320</v>
      </c>
      <c r="G92" s="247"/>
      <c r="H92" s="237">
        <f t="shared" ref="H92:H93" si="19">G92*0.18</f>
        <v>0</v>
      </c>
      <c r="I92" s="237">
        <f t="shared" ref="I92:I93" si="20">G92+H92</f>
        <v>0</v>
      </c>
      <c r="J92" s="237">
        <f t="shared" ref="J92:J93" si="21">I92*F92</f>
        <v>0</v>
      </c>
    </row>
    <row r="93" spans="1:10" ht="14.25" customHeight="1">
      <c r="A93" s="342"/>
      <c r="B93" s="345"/>
      <c r="C93" s="295"/>
      <c r="D93" s="231" t="s">
        <v>157</v>
      </c>
      <c r="E93" s="5" t="s">
        <v>156</v>
      </c>
      <c r="F93" s="5">
        <v>20</v>
      </c>
      <c r="G93" s="247"/>
      <c r="H93" s="237">
        <f t="shared" si="19"/>
        <v>0</v>
      </c>
      <c r="I93" s="237">
        <f t="shared" si="20"/>
        <v>0</v>
      </c>
      <c r="J93" s="237">
        <f t="shared" si="21"/>
        <v>0</v>
      </c>
    </row>
    <row r="94" spans="1:10">
      <c r="A94" s="342"/>
      <c r="B94" s="345"/>
      <c r="C94" s="295"/>
      <c r="D94" s="192" t="s">
        <v>68</v>
      </c>
      <c r="E94" s="5"/>
      <c r="F94" s="5"/>
      <c r="G94" s="247"/>
      <c r="H94" s="237"/>
      <c r="I94" s="237"/>
      <c r="J94" s="237"/>
    </row>
    <row r="95" spans="1:10" ht="14.25" customHeight="1">
      <c r="A95" s="342"/>
      <c r="B95" s="345"/>
      <c r="C95" s="295"/>
      <c r="D95" s="231" t="s">
        <v>402</v>
      </c>
      <c r="E95" s="5" t="s">
        <v>156</v>
      </c>
      <c r="F95" s="5">
        <v>0</v>
      </c>
      <c r="G95" s="247"/>
      <c r="H95" s="237">
        <f>G95*0.05</f>
        <v>0</v>
      </c>
      <c r="I95" s="237">
        <f t="shared" ref="I95:I115" si="22">G95+H95</f>
        <v>0</v>
      </c>
      <c r="J95" s="237">
        <f t="shared" ref="J95:J115" si="23">I95*F95</f>
        <v>0</v>
      </c>
    </row>
    <row r="96" spans="1:10" ht="14.25" customHeight="1">
      <c r="A96" s="342"/>
      <c r="B96" s="345"/>
      <c r="C96" s="295"/>
      <c r="D96" s="231" t="s">
        <v>409</v>
      </c>
      <c r="E96" s="5" t="s">
        <v>156</v>
      </c>
      <c r="F96" s="5">
        <v>0</v>
      </c>
      <c r="G96" s="247"/>
      <c r="H96" s="237">
        <f t="shared" ref="H96:H114" si="24">G96*0.05</f>
        <v>0</v>
      </c>
      <c r="I96" s="237">
        <f t="shared" si="22"/>
        <v>0</v>
      </c>
      <c r="J96" s="237">
        <f t="shared" si="23"/>
        <v>0</v>
      </c>
    </row>
    <row r="97" spans="1:10" ht="14.25" customHeight="1">
      <c r="A97" s="342"/>
      <c r="B97" s="345"/>
      <c r="C97" s="295"/>
      <c r="D97" s="254" t="s">
        <v>397</v>
      </c>
      <c r="E97" s="257" t="s">
        <v>156</v>
      </c>
      <c r="F97" s="257">
        <f>17*12</f>
        <v>204</v>
      </c>
      <c r="G97" s="247"/>
      <c r="H97" s="237">
        <f t="shared" si="24"/>
        <v>0</v>
      </c>
      <c r="I97" s="237">
        <f t="shared" si="22"/>
        <v>0</v>
      </c>
      <c r="J97" s="237">
        <f t="shared" si="23"/>
        <v>0</v>
      </c>
    </row>
    <row r="98" spans="1:10" ht="14.25" customHeight="1">
      <c r="A98" s="342"/>
      <c r="B98" s="345"/>
      <c r="C98" s="295"/>
      <c r="D98" s="231" t="s">
        <v>403</v>
      </c>
      <c r="E98" s="5" t="s">
        <v>156</v>
      </c>
      <c r="F98" s="5">
        <v>0</v>
      </c>
      <c r="G98" s="247"/>
      <c r="H98" s="237">
        <f t="shared" si="24"/>
        <v>0</v>
      </c>
      <c r="I98" s="237">
        <f t="shared" si="22"/>
        <v>0</v>
      </c>
      <c r="J98" s="237">
        <f t="shared" si="23"/>
        <v>0</v>
      </c>
    </row>
    <row r="99" spans="1:10" ht="14.25" customHeight="1">
      <c r="A99" s="342"/>
      <c r="B99" s="345"/>
      <c r="C99" s="295"/>
      <c r="D99" s="231" t="s">
        <v>408</v>
      </c>
      <c r="E99" s="5" t="s">
        <v>156</v>
      </c>
      <c r="F99" s="5">
        <v>0</v>
      </c>
      <c r="G99" s="247"/>
      <c r="H99" s="237">
        <f t="shared" si="24"/>
        <v>0</v>
      </c>
      <c r="I99" s="237">
        <f t="shared" si="22"/>
        <v>0</v>
      </c>
      <c r="J99" s="237">
        <f t="shared" si="23"/>
        <v>0</v>
      </c>
    </row>
    <row r="100" spans="1:10" ht="14.25" customHeight="1">
      <c r="A100" s="342"/>
      <c r="B100" s="345"/>
      <c r="C100" s="295"/>
      <c r="D100" s="231" t="s">
        <v>398</v>
      </c>
      <c r="E100" s="5" t="s">
        <v>156</v>
      </c>
      <c r="F100" s="5">
        <f>0*12</f>
        <v>0</v>
      </c>
      <c r="G100" s="247"/>
      <c r="H100" s="237">
        <f t="shared" si="24"/>
        <v>0</v>
      </c>
      <c r="I100" s="237">
        <f t="shared" si="22"/>
        <v>0</v>
      </c>
      <c r="J100" s="237">
        <f t="shared" si="23"/>
        <v>0</v>
      </c>
    </row>
    <row r="101" spans="1:10" ht="15" customHeight="1">
      <c r="A101" s="342"/>
      <c r="B101" s="345"/>
      <c r="C101" s="295"/>
      <c r="D101" s="231" t="s">
        <v>406</v>
      </c>
      <c r="E101" s="5" t="s">
        <v>156</v>
      </c>
      <c r="F101" s="5">
        <v>0</v>
      </c>
      <c r="G101" s="247"/>
      <c r="H101" s="237">
        <f t="shared" si="24"/>
        <v>0</v>
      </c>
      <c r="I101" s="237">
        <f t="shared" si="22"/>
        <v>0</v>
      </c>
      <c r="J101" s="237">
        <f t="shared" si="23"/>
        <v>0</v>
      </c>
    </row>
    <row r="102" spans="1:10" ht="15" customHeight="1">
      <c r="A102" s="342"/>
      <c r="B102" s="345"/>
      <c r="C102" s="295"/>
      <c r="D102" s="231" t="s">
        <v>414</v>
      </c>
      <c r="E102" s="5" t="s">
        <v>156</v>
      </c>
      <c r="F102" s="5">
        <v>0</v>
      </c>
      <c r="G102" s="247"/>
      <c r="H102" s="237">
        <f t="shared" si="24"/>
        <v>0</v>
      </c>
      <c r="I102" s="237">
        <f t="shared" si="22"/>
        <v>0</v>
      </c>
      <c r="J102" s="237">
        <f t="shared" si="23"/>
        <v>0</v>
      </c>
    </row>
    <row r="103" spans="1:10" ht="15" customHeight="1">
      <c r="A103" s="342"/>
      <c r="B103" s="345"/>
      <c r="C103" s="295"/>
      <c r="D103" s="231" t="s">
        <v>407</v>
      </c>
      <c r="E103" s="5" t="s">
        <v>156</v>
      </c>
      <c r="F103" s="5">
        <v>0</v>
      </c>
      <c r="G103" s="247"/>
      <c r="H103" s="237">
        <f t="shared" si="24"/>
        <v>0</v>
      </c>
      <c r="I103" s="237">
        <f t="shared" si="22"/>
        <v>0</v>
      </c>
      <c r="J103" s="237">
        <f t="shared" si="23"/>
        <v>0</v>
      </c>
    </row>
    <row r="104" spans="1:10" ht="15" customHeight="1">
      <c r="A104" s="342"/>
      <c r="B104" s="345"/>
      <c r="C104" s="295"/>
      <c r="D104" s="254" t="s">
        <v>413</v>
      </c>
      <c r="E104" s="257" t="s">
        <v>156</v>
      </c>
      <c r="F104" s="257">
        <f>2*12</f>
        <v>24</v>
      </c>
      <c r="G104" s="247"/>
      <c r="H104" s="237">
        <f t="shared" si="24"/>
        <v>0</v>
      </c>
      <c r="I104" s="237">
        <f t="shared" si="22"/>
        <v>0</v>
      </c>
      <c r="J104" s="237">
        <f t="shared" si="23"/>
        <v>0</v>
      </c>
    </row>
    <row r="105" spans="1:10">
      <c r="A105" s="342"/>
      <c r="B105" s="345"/>
      <c r="C105" s="295"/>
      <c r="D105" s="231" t="s">
        <v>401</v>
      </c>
      <c r="E105" s="5" t="s">
        <v>156</v>
      </c>
      <c r="F105" s="5">
        <v>0</v>
      </c>
      <c r="G105" s="247"/>
      <c r="H105" s="237">
        <f t="shared" si="24"/>
        <v>0</v>
      </c>
      <c r="I105" s="237">
        <f t="shared" si="22"/>
        <v>0</v>
      </c>
      <c r="J105" s="237">
        <f t="shared" si="23"/>
        <v>0</v>
      </c>
    </row>
    <row r="106" spans="1:10" ht="33" customHeight="1">
      <c r="A106" s="342"/>
      <c r="B106" s="345"/>
      <c r="C106" s="295"/>
      <c r="D106" s="231" t="s">
        <v>410</v>
      </c>
      <c r="E106" s="5" t="s">
        <v>156</v>
      </c>
      <c r="F106" s="5">
        <v>5</v>
      </c>
      <c r="G106" s="247"/>
      <c r="H106" s="237">
        <f t="shared" si="24"/>
        <v>0</v>
      </c>
      <c r="I106" s="237">
        <f t="shared" si="22"/>
        <v>0</v>
      </c>
      <c r="J106" s="237">
        <f t="shared" si="23"/>
        <v>0</v>
      </c>
    </row>
    <row r="107" spans="1:10" ht="33.75" customHeight="1">
      <c r="A107" s="342"/>
      <c r="B107" s="345"/>
      <c r="C107" s="295"/>
      <c r="D107" s="231" t="s">
        <v>399</v>
      </c>
      <c r="E107" s="5" t="s">
        <v>156</v>
      </c>
      <c r="F107" s="5">
        <v>0</v>
      </c>
      <c r="G107" s="247"/>
      <c r="H107" s="237">
        <f t="shared" si="24"/>
        <v>0</v>
      </c>
      <c r="I107" s="237">
        <f t="shared" si="22"/>
        <v>0</v>
      </c>
      <c r="J107" s="237">
        <f t="shared" si="23"/>
        <v>0</v>
      </c>
    </row>
    <row r="108" spans="1:10" ht="33.75" customHeight="1">
      <c r="A108" s="342"/>
      <c r="B108" s="345"/>
      <c r="C108" s="295"/>
      <c r="D108" s="231" t="s">
        <v>404</v>
      </c>
      <c r="E108" s="5" t="s">
        <v>156</v>
      </c>
      <c r="F108" s="5">
        <v>0</v>
      </c>
      <c r="G108" s="247"/>
      <c r="H108" s="237">
        <f t="shared" si="24"/>
        <v>0</v>
      </c>
      <c r="I108" s="237">
        <f t="shared" si="22"/>
        <v>0</v>
      </c>
      <c r="J108" s="237">
        <f t="shared" si="23"/>
        <v>0</v>
      </c>
    </row>
    <row r="109" spans="1:10" ht="33" customHeight="1">
      <c r="A109" s="342"/>
      <c r="B109" s="345"/>
      <c r="C109" s="295"/>
      <c r="D109" s="231" t="s">
        <v>411</v>
      </c>
      <c r="E109" s="5" t="s">
        <v>156</v>
      </c>
      <c r="F109" s="5">
        <v>0</v>
      </c>
      <c r="G109" s="247"/>
      <c r="H109" s="237">
        <f t="shared" si="24"/>
        <v>0</v>
      </c>
      <c r="I109" s="237">
        <f t="shared" si="22"/>
        <v>0</v>
      </c>
      <c r="J109" s="237">
        <f>I109*F109</f>
        <v>0</v>
      </c>
    </row>
    <row r="110" spans="1:10" ht="33.75" customHeight="1">
      <c r="A110" s="342"/>
      <c r="B110" s="345"/>
      <c r="C110" s="295"/>
      <c r="D110" s="231" t="s">
        <v>400</v>
      </c>
      <c r="E110" s="5" t="s">
        <v>156</v>
      </c>
      <c r="F110" s="5">
        <v>0</v>
      </c>
      <c r="G110" s="247"/>
      <c r="H110" s="237">
        <f t="shared" si="24"/>
        <v>0</v>
      </c>
      <c r="I110" s="237">
        <f t="shared" si="22"/>
        <v>0</v>
      </c>
      <c r="J110" s="237">
        <f t="shared" si="23"/>
        <v>0</v>
      </c>
    </row>
    <row r="111" spans="1:10" ht="33.75" customHeight="1">
      <c r="A111" s="342"/>
      <c r="B111" s="345"/>
      <c r="C111" s="295"/>
      <c r="D111" s="231" t="s">
        <v>405</v>
      </c>
      <c r="E111" s="5" t="s">
        <v>156</v>
      </c>
      <c r="F111" s="5">
        <f>10*4</f>
        <v>40</v>
      </c>
      <c r="G111" s="247"/>
      <c r="H111" s="237">
        <f t="shared" si="24"/>
        <v>0</v>
      </c>
      <c r="I111" s="237">
        <f t="shared" si="22"/>
        <v>0</v>
      </c>
      <c r="J111" s="237">
        <f t="shared" si="23"/>
        <v>0</v>
      </c>
    </row>
    <row r="112" spans="1:10">
      <c r="A112" s="342"/>
      <c r="B112" s="345"/>
      <c r="C112" s="295"/>
      <c r="D112" s="231" t="s">
        <v>210</v>
      </c>
      <c r="E112" s="5" t="s">
        <v>156</v>
      </c>
      <c r="F112" s="5">
        <v>0</v>
      </c>
      <c r="G112" s="247"/>
      <c r="H112" s="237">
        <f t="shared" si="24"/>
        <v>0</v>
      </c>
      <c r="I112" s="237">
        <f t="shared" si="22"/>
        <v>0</v>
      </c>
      <c r="J112" s="237">
        <f t="shared" si="23"/>
        <v>0</v>
      </c>
    </row>
    <row r="113" spans="1:10">
      <c r="A113" s="342"/>
      <c r="B113" s="345"/>
      <c r="C113" s="295"/>
      <c r="D113" s="231" t="s">
        <v>211</v>
      </c>
      <c r="E113" s="5" t="s">
        <v>156</v>
      </c>
      <c r="F113" s="5">
        <v>0</v>
      </c>
      <c r="G113" s="247"/>
      <c r="H113" s="237">
        <f t="shared" si="24"/>
        <v>0</v>
      </c>
      <c r="I113" s="237">
        <f t="shared" si="22"/>
        <v>0</v>
      </c>
      <c r="J113" s="237">
        <f t="shared" si="23"/>
        <v>0</v>
      </c>
    </row>
    <row r="114" spans="1:10" ht="30" customHeight="1">
      <c r="A114" s="342"/>
      <c r="B114" s="345"/>
      <c r="C114" s="295"/>
      <c r="D114" s="231" t="s">
        <v>412</v>
      </c>
      <c r="E114" s="5" t="s">
        <v>213</v>
      </c>
      <c r="F114" s="5">
        <v>500</v>
      </c>
      <c r="G114" s="247"/>
      <c r="H114" s="237">
        <f t="shared" si="24"/>
        <v>0</v>
      </c>
      <c r="I114" s="237">
        <f t="shared" si="22"/>
        <v>0</v>
      </c>
      <c r="J114" s="237">
        <f t="shared" si="23"/>
        <v>0</v>
      </c>
    </row>
    <row r="115" spans="1:10" ht="30" customHeight="1">
      <c r="A115" s="342"/>
      <c r="B115" s="345"/>
      <c r="C115" s="295"/>
      <c r="D115" s="231" t="s">
        <v>422</v>
      </c>
      <c r="E115" s="5" t="s">
        <v>152</v>
      </c>
      <c r="F115" s="5">
        <v>0</v>
      </c>
      <c r="G115" s="247"/>
      <c r="H115" s="237">
        <f>G115*0.18</f>
        <v>0</v>
      </c>
      <c r="I115" s="237">
        <f t="shared" si="22"/>
        <v>0</v>
      </c>
      <c r="J115" s="237">
        <f t="shared" si="23"/>
        <v>0</v>
      </c>
    </row>
    <row r="116" spans="1:10" ht="39" customHeight="1">
      <c r="A116" s="342"/>
      <c r="B116" s="345"/>
      <c r="C116" s="295"/>
      <c r="D116" s="192" t="s">
        <v>431</v>
      </c>
      <c r="E116" s="5"/>
      <c r="F116" s="5"/>
      <c r="G116" s="247"/>
      <c r="H116" s="237"/>
      <c r="I116" s="237"/>
      <c r="J116" s="237"/>
    </row>
    <row r="117" spans="1:10" ht="14.25" customHeight="1">
      <c r="A117" s="342"/>
      <c r="B117" s="345"/>
      <c r="C117" s="295"/>
      <c r="D117" s="231" t="s">
        <v>215</v>
      </c>
      <c r="E117" s="5" t="s">
        <v>216</v>
      </c>
      <c r="F117" s="5">
        <v>10</v>
      </c>
      <c r="G117" s="247"/>
      <c r="H117" s="237">
        <f>G117*0.18</f>
        <v>0</v>
      </c>
      <c r="I117" s="237">
        <f t="shared" ref="I117:I133" si="25">G117+H117</f>
        <v>0</v>
      </c>
      <c r="J117" s="237">
        <f t="shared" ref="J117:J133" si="26">I117*F117</f>
        <v>0</v>
      </c>
    </row>
    <row r="118" spans="1:10" ht="14.25" customHeight="1">
      <c r="A118" s="342"/>
      <c r="B118" s="345"/>
      <c r="C118" s="295"/>
      <c r="D118" s="231" t="s">
        <v>217</v>
      </c>
      <c r="E118" s="5" t="s">
        <v>216</v>
      </c>
      <c r="F118" s="5">
        <v>50</v>
      </c>
      <c r="G118" s="247"/>
      <c r="H118" s="237">
        <f t="shared" ref="H118:H133" si="27">G118*0.18</f>
        <v>0</v>
      </c>
      <c r="I118" s="237">
        <f t="shared" si="25"/>
        <v>0</v>
      </c>
      <c r="J118" s="237">
        <f t="shared" si="26"/>
        <v>0</v>
      </c>
    </row>
    <row r="119" spans="1:10" ht="14.25" customHeight="1">
      <c r="A119" s="342"/>
      <c r="B119" s="345"/>
      <c r="C119" s="295"/>
      <c r="D119" s="231" t="s">
        <v>218</v>
      </c>
      <c r="E119" s="5" t="s">
        <v>216</v>
      </c>
      <c r="F119" s="5">
        <v>50</v>
      </c>
      <c r="G119" s="247"/>
      <c r="H119" s="237">
        <f t="shared" si="27"/>
        <v>0</v>
      </c>
      <c r="I119" s="237">
        <f t="shared" si="25"/>
        <v>0</v>
      </c>
      <c r="J119" s="237">
        <f t="shared" si="26"/>
        <v>0</v>
      </c>
    </row>
    <row r="120" spans="1:10" ht="14.25" customHeight="1">
      <c r="A120" s="342"/>
      <c r="B120" s="345"/>
      <c r="C120" s="295"/>
      <c r="D120" s="231" t="s">
        <v>215</v>
      </c>
      <c r="E120" s="5" t="s">
        <v>395</v>
      </c>
      <c r="F120" s="5">
        <v>5</v>
      </c>
      <c r="G120" s="247"/>
      <c r="H120" s="237">
        <f t="shared" si="27"/>
        <v>0</v>
      </c>
      <c r="I120" s="237">
        <f t="shared" si="25"/>
        <v>0</v>
      </c>
      <c r="J120" s="237">
        <f t="shared" si="26"/>
        <v>0</v>
      </c>
    </row>
    <row r="121" spans="1:10" ht="14.25" customHeight="1">
      <c r="A121" s="342"/>
      <c r="B121" s="345"/>
      <c r="C121" s="295"/>
      <c r="D121" s="231" t="s">
        <v>217</v>
      </c>
      <c r="E121" s="5" t="s">
        <v>395</v>
      </c>
      <c r="F121" s="5">
        <v>5</v>
      </c>
      <c r="G121" s="247"/>
      <c r="H121" s="237">
        <f t="shared" si="27"/>
        <v>0</v>
      </c>
      <c r="I121" s="237">
        <f t="shared" si="25"/>
        <v>0</v>
      </c>
      <c r="J121" s="237">
        <f t="shared" si="26"/>
        <v>0</v>
      </c>
    </row>
    <row r="122" spans="1:10" ht="14.25" customHeight="1">
      <c r="A122" s="342"/>
      <c r="B122" s="345"/>
      <c r="C122" s="295"/>
      <c r="D122" s="231" t="s">
        <v>218</v>
      </c>
      <c r="E122" s="5" t="s">
        <v>395</v>
      </c>
      <c r="F122" s="5">
        <v>5</v>
      </c>
      <c r="G122" s="247"/>
      <c r="H122" s="237">
        <f t="shared" si="27"/>
        <v>0</v>
      </c>
      <c r="I122" s="237">
        <f t="shared" si="25"/>
        <v>0</v>
      </c>
      <c r="J122" s="237">
        <f t="shared" si="26"/>
        <v>0</v>
      </c>
    </row>
    <row r="123" spans="1:10" ht="14.25" customHeight="1">
      <c r="A123" s="342"/>
      <c r="B123" s="345"/>
      <c r="C123" s="295"/>
      <c r="D123" s="231" t="s">
        <v>374</v>
      </c>
      <c r="E123" s="5" t="s">
        <v>156</v>
      </c>
      <c r="F123" s="5">
        <f>10*12</f>
        <v>120</v>
      </c>
      <c r="G123" s="247"/>
      <c r="H123" s="237">
        <f t="shared" si="27"/>
        <v>0</v>
      </c>
      <c r="I123" s="237">
        <f t="shared" si="25"/>
        <v>0</v>
      </c>
      <c r="J123" s="237">
        <f t="shared" si="26"/>
        <v>0</v>
      </c>
    </row>
    <row r="124" spans="1:10" ht="14.25" customHeight="1">
      <c r="A124" s="342"/>
      <c r="B124" s="345"/>
      <c r="C124" s="295"/>
      <c r="D124" s="231" t="s">
        <v>375</v>
      </c>
      <c r="E124" s="5" t="s">
        <v>156</v>
      </c>
      <c r="F124" s="5">
        <f>10*12</f>
        <v>120</v>
      </c>
      <c r="G124" s="247"/>
      <c r="H124" s="237">
        <f t="shared" si="27"/>
        <v>0</v>
      </c>
      <c r="I124" s="237">
        <f t="shared" si="25"/>
        <v>0</v>
      </c>
      <c r="J124" s="237">
        <f t="shared" si="26"/>
        <v>0</v>
      </c>
    </row>
    <row r="125" spans="1:10" ht="14.25" customHeight="1">
      <c r="A125" s="342"/>
      <c r="B125" s="345"/>
      <c r="C125" s="295"/>
      <c r="D125" s="231" t="s">
        <v>221</v>
      </c>
      <c r="E125" s="5" t="s">
        <v>156</v>
      </c>
      <c r="F125" s="5">
        <v>10</v>
      </c>
      <c r="G125" s="247"/>
      <c r="H125" s="237">
        <f t="shared" si="27"/>
        <v>0</v>
      </c>
      <c r="I125" s="237">
        <f t="shared" si="25"/>
        <v>0</v>
      </c>
      <c r="J125" s="237">
        <f t="shared" si="26"/>
        <v>0</v>
      </c>
    </row>
    <row r="126" spans="1:10" ht="14.25" customHeight="1">
      <c r="A126" s="342"/>
      <c r="B126" s="345"/>
      <c r="C126" s="295"/>
      <c r="D126" s="231" t="s">
        <v>376</v>
      </c>
      <c r="E126" s="5" t="s">
        <v>156</v>
      </c>
      <c r="F126" s="5">
        <v>400</v>
      </c>
      <c r="G126" s="247"/>
      <c r="H126" s="237">
        <f t="shared" si="27"/>
        <v>0</v>
      </c>
      <c r="I126" s="237">
        <f t="shared" si="25"/>
        <v>0</v>
      </c>
      <c r="J126" s="237">
        <f t="shared" si="26"/>
        <v>0</v>
      </c>
    </row>
    <row r="127" spans="1:10" ht="14.25" customHeight="1">
      <c r="A127" s="342"/>
      <c r="B127" s="345"/>
      <c r="C127" s="295"/>
      <c r="D127" s="231" t="s">
        <v>377</v>
      </c>
      <c r="E127" s="5" t="s">
        <v>156</v>
      </c>
      <c r="F127" s="5">
        <v>300</v>
      </c>
      <c r="G127" s="247"/>
      <c r="H127" s="237">
        <f t="shared" si="27"/>
        <v>0</v>
      </c>
      <c r="I127" s="237">
        <f t="shared" si="25"/>
        <v>0</v>
      </c>
      <c r="J127" s="237">
        <f t="shared" si="26"/>
        <v>0</v>
      </c>
    </row>
    <row r="128" spans="1:10" ht="14.25" customHeight="1">
      <c r="A128" s="342"/>
      <c r="B128" s="345"/>
      <c r="C128" s="295"/>
      <c r="D128" s="231" t="s">
        <v>223</v>
      </c>
      <c r="E128" s="5" t="s">
        <v>156</v>
      </c>
      <c r="F128" s="5">
        <v>4</v>
      </c>
      <c r="G128" s="247"/>
      <c r="H128" s="237">
        <f t="shared" si="27"/>
        <v>0</v>
      </c>
      <c r="I128" s="237">
        <f t="shared" si="25"/>
        <v>0</v>
      </c>
      <c r="J128" s="237">
        <f t="shared" si="26"/>
        <v>0</v>
      </c>
    </row>
    <row r="129" spans="1:10" ht="14.25" customHeight="1">
      <c r="A129" s="342"/>
      <c r="B129" s="345"/>
      <c r="C129" s="295"/>
      <c r="D129" s="231" t="s">
        <v>224</v>
      </c>
      <c r="E129" s="5" t="s">
        <v>156</v>
      </c>
      <c r="F129" s="5">
        <v>2</v>
      </c>
      <c r="G129" s="247"/>
      <c r="H129" s="237">
        <f t="shared" si="27"/>
        <v>0</v>
      </c>
      <c r="I129" s="237">
        <f t="shared" si="25"/>
        <v>0</v>
      </c>
      <c r="J129" s="237">
        <f t="shared" si="26"/>
        <v>0</v>
      </c>
    </row>
    <row r="130" spans="1:10" ht="14.25" customHeight="1">
      <c r="A130" s="342"/>
      <c r="B130" s="345"/>
      <c r="C130" s="295"/>
      <c r="D130" s="231" t="s">
        <v>225</v>
      </c>
      <c r="E130" s="5" t="s">
        <v>156</v>
      </c>
      <c r="F130" s="5">
        <v>0</v>
      </c>
      <c r="G130" s="247"/>
      <c r="H130" s="237">
        <f t="shared" si="27"/>
        <v>0</v>
      </c>
      <c r="I130" s="237">
        <f t="shared" si="25"/>
        <v>0</v>
      </c>
      <c r="J130" s="237">
        <f t="shared" si="26"/>
        <v>0</v>
      </c>
    </row>
    <row r="131" spans="1:10" ht="14.25" customHeight="1">
      <c r="A131" s="342"/>
      <c r="B131" s="345"/>
      <c r="C131" s="295"/>
      <c r="D131" s="231" t="s">
        <v>378</v>
      </c>
      <c r="E131" s="5" t="s">
        <v>156</v>
      </c>
      <c r="F131" s="5">
        <f>2*12</f>
        <v>24</v>
      </c>
      <c r="G131" s="247"/>
      <c r="H131" s="237">
        <f t="shared" si="27"/>
        <v>0</v>
      </c>
      <c r="I131" s="237">
        <f t="shared" si="25"/>
        <v>0</v>
      </c>
      <c r="J131" s="237">
        <f t="shared" si="26"/>
        <v>0</v>
      </c>
    </row>
    <row r="132" spans="1:10" ht="16.75" customHeight="1">
      <c r="A132" s="342"/>
      <c r="B132" s="345"/>
      <c r="C132" s="295"/>
      <c r="D132" s="99" t="s">
        <v>393</v>
      </c>
      <c r="E132" s="5" t="s">
        <v>156</v>
      </c>
      <c r="F132" s="5">
        <v>0</v>
      </c>
      <c r="G132" s="247"/>
      <c r="H132" s="237">
        <f t="shared" si="27"/>
        <v>0</v>
      </c>
      <c r="I132" s="237">
        <f t="shared" si="25"/>
        <v>0</v>
      </c>
      <c r="J132" s="237">
        <f t="shared" si="26"/>
        <v>0</v>
      </c>
    </row>
    <row r="133" spans="1:10" ht="14.25" customHeight="1">
      <c r="A133" s="342"/>
      <c r="B133" s="345"/>
      <c r="C133" s="295"/>
      <c r="D133" s="99" t="s">
        <v>394</v>
      </c>
      <c r="E133" s="5" t="s">
        <v>172</v>
      </c>
      <c r="F133" s="5">
        <v>0</v>
      </c>
      <c r="G133" s="247"/>
      <c r="H133" s="237">
        <f t="shared" si="27"/>
        <v>0</v>
      </c>
      <c r="I133" s="237">
        <f t="shared" si="25"/>
        <v>0</v>
      </c>
      <c r="J133" s="237">
        <f t="shared" si="26"/>
        <v>0</v>
      </c>
    </row>
    <row r="134" spans="1:10">
      <c r="A134" s="342"/>
      <c r="B134" s="345"/>
      <c r="C134" s="295"/>
      <c r="D134" s="192" t="s">
        <v>227</v>
      </c>
      <c r="E134" s="5"/>
      <c r="F134" s="5"/>
      <c r="G134" s="247"/>
      <c r="H134" s="237"/>
      <c r="I134" s="237"/>
      <c r="J134" s="237"/>
    </row>
    <row r="135" spans="1:10" ht="14.25" customHeight="1">
      <c r="A135" s="342"/>
      <c r="B135" s="345"/>
      <c r="C135" s="295"/>
      <c r="D135" s="231" t="s">
        <v>160</v>
      </c>
      <c r="E135" s="5" t="s">
        <v>161</v>
      </c>
      <c r="F135" s="5">
        <v>0</v>
      </c>
      <c r="G135" s="247"/>
      <c r="H135" s="237">
        <f t="shared" ref="H135:H143" si="28">G135*0.18</f>
        <v>0</v>
      </c>
      <c r="I135" s="237">
        <f t="shared" ref="I135:I143" si="29">G135+H135</f>
        <v>0</v>
      </c>
      <c r="J135" s="237">
        <f t="shared" ref="J135:J143" si="30">I135*F135</f>
        <v>0</v>
      </c>
    </row>
    <row r="136" spans="1:10" ht="14.25" customHeight="1">
      <c r="A136" s="342"/>
      <c r="B136" s="345"/>
      <c r="C136" s="295"/>
      <c r="D136" s="231" t="s">
        <v>389</v>
      </c>
      <c r="E136" s="5" t="s">
        <v>161</v>
      </c>
      <c r="F136" s="5">
        <v>0</v>
      </c>
      <c r="G136" s="247"/>
      <c r="H136" s="237">
        <f t="shared" si="28"/>
        <v>0</v>
      </c>
      <c r="I136" s="237">
        <f t="shared" si="29"/>
        <v>0</v>
      </c>
      <c r="J136" s="237">
        <f t="shared" si="30"/>
        <v>0</v>
      </c>
    </row>
    <row r="137" spans="1:10" ht="14.25" customHeight="1">
      <c r="A137" s="342"/>
      <c r="B137" s="345"/>
      <c r="C137" s="295"/>
      <c r="D137" s="175" t="s">
        <v>390</v>
      </c>
      <c r="E137" s="5" t="s">
        <v>163</v>
      </c>
      <c r="F137" s="5">
        <v>0</v>
      </c>
      <c r="G137" s="247"/>
      <c r="H137" s="237">
        <f t="shared" si="28"/>
        <v>0</v>
      </c>
      <c r="I137" s="237">
        <f t="shared" si="29"/>
        <v>0</v>
      </c>
      <c r="J137" s="237">
        <f t="shared" si="30"/>
        <v>0</v>
      </c>
    </row>
    <row r="138" spans="1:10" ht="14.25" customHeight="1">
      <c r="A138" s="342"/>
      <c r="B138" s="345"/>
      <c r="C138" s="295"/>
      <c r="D138" s="175" t="s">
        <v>391</v>
      </c>
      <c r="E138" s="5" t="s">
        <v>161</v>
      </c>
      <c r="F138" s="5">
        <v>0</v>
      </c>
      <c r="G138" s="247"/>
      <c r="H138" s="237">
        <f t="shared" si="28"/>
        <v>0</v>
      </c>
      <c r="I138" s="237">
        <f t="shared" si="29"/>
        <v>0</v>
      </c>
      <c r="J138" s="237">
        <f t="shared" si="30"/>
        <v>0</v>
      </c>
    </row>
    <row r="139" spans="1:10" ht="14.25" customHeight="1">
      <c r="A139" s="342"/>
      <c r="B139" s="345"/>
      <c r="C139" s="295"/>
      <c r="D139" s="175" t="s">
        <v>392</v>
      </c>
      <c r="E139" s="5" t="s">
        <v>166</v>
      </c>
      <c r="F139" s="5">
        <v>0</v>
      </c>
      <c r="G139" s="247"/>
      <c r="H139" s="237">
        <f t="shared" si="28"/>
        <v>0</v>
      </c>
      <c r="I139" s="237">
        <f t="shared" si="29"/>
        <v>0</v>
      </c>
      <c r="J139" s="237">
        <f t="shared" si="30"/>
        <v>0</v>
      </c>
    </row>
    <row r="140" spans="1:10">
      <c r="A140" s="342"/>
      <c r="B140" s="345"/>
      <c r="C140" s="295"/>
      <c r="D140" s="192" t="s">
        <v>228</v>
      </c>
      <c r="E140" s="5"/>
      <c r="F140" s="5"/>
      <c r="G140" s="247"/>
      <c r="H140" s="237"/>
      <c r="I140" s="237"/>
      <c r="J140" s="237"/>
    </row>
    <row r="141" spans="1:10" ht="14.25" customHeight="1">
      <c r="A141" s="342"/>
      <c r="B141" s="345"/>
      <c r="C141" s="295"/>
      <c r="D141" s="231" t="s">
        <v>229</v>
      </c>
      <c r="E141" s="5" t="s">
        <v>156</v>
      </c>
      <c r="F141" s="5">
        <v>100</v>
      </c>
      <c r="G141" s="247"/>
      <c r="H141" s="237">
        <f t="shared" si="28"/>
        <v>0</v>
      </c>
      <c r="I141" s="237">
        <f t="shared" si="29"/>
        <v>0</v>
      </c>
      <c r="J141" s="237">
        <f t="shared" si="30"/>
        <v>0</v>
      </c>
    </row>
    <row r="142" spans="1:10" ht="14.25" customHeight="1">
      <c r="A142" s="342"/>
      <c r="B142" s="345"/>
      <c r="C142" s="295"/>
      <c r="D142" s="231" t="s">
        <v>230</v>
      </c>
      <c r="E142" s="5" t="s">
        <v>156</v>
      </c>
      <c r="F142" s="5">
        <v>50</v>
      </c>
      <c r="G142" s="247"/>
      <c r="H142" s="237">
        <f t="shared" si="28"/>
        <v>0</v>
      </c>
      <c r="I142" s="237">
        <f t="shared" si="29"/>
        <v>0</v>
      </c>
      <c r="J142" s="237">
        <f t="shared" si="30"/>
        <v>0</v>
      </c>
    </row>
    <row r="143" spans="1:10">
      <c r="A143" s="343"/>
      <c r="B143" s="346"/>
      <c r="C143" s="295"/>
      <c r="D143" s="231" t="s">
        <v>415</v>
      </c>
      <c r="E143" s="5" t="s">
        <v>156</v>
      </c>
      <c r="F143" s="5">
        <v>0</v>
      </c>
      <c r="G143" s="247"/>
      <c r="H143" s="237">
        <f t="shared" si="28"/>
        <v>0</v>
      </c>
      <c r="I143" s="237">
        <f t="shared" si="29"/>
        <v>0</v>
      </c>
      <c r="J143" s="237">
        <f t="shared" si="30"/>
        <v>0</v>
      </c>
    </row>
    <row r="144" spans="1:10" ht="33.75" customHeight="1">
      <c r="A144" s="4"/>
      <c r="B144" s="347" t="s">
        <v>518</v>
      </c>
      <c r="C144" s="348"/>
      <c r="D144" s="349"/>
      <c r="E144" s="5"/>
      <c r="F144" s="5"/>
      <c r="G144" s="247"/>
      <c r="H144" s="237"/>
      <c r="I144" s="237"/>
      <c r="J144" s="238">
        <f>SUM(J76:J143)</f>
        <v>0</v>
      </c>
    </row>
    <row r="145" spans="1:10" ht="28">
      <c r="A145" s="2" t="s">
        <v>140</v>
      </c>
      <c r="B145" s="191" t="s">
        <v>141</v>
      </c>
      <c r="C145" s="191" t="s">
        <v>142</v>
      </c>
      <c r="D145" s="191" t="s">
        <v>363</v>
      </c>
      <c r="E145" s="191" t="s">
        <v>144</v>
      </c>
      <c r="F145" s="191" t="s">
        <v>303</v>
      </c>
      <c r="G145" s="247"/>
      <c r="H145" s="237"/>
      <c r="I145" s="237"/>
      <c r="J145" s="237"/>
    </row>
    <row r="146" spans="1:10">
      <c r="A146" s="341">
        <v>3</v>
      </c>
      <c r="B146" s="344" t="s">
        <v>465</v>
      </c>
      <c r="C146" s="295" t="s">
        <v>194</v>
      </c>
      <c r="D146" s="254" t="s">
        <v>467</v>
      </c>
      <c r="E146" s="253" t="s">
        <v>156</v>
      </c>
      <c r="F146" s="253">
        <v>12</v>
      </c>
      <c r="G146" s="247"/>
      <c r="H146" s="237">
        <f t="shared" ref="H146" si="31">G146*0.18</f>
        <v>0</v>
      </c>
      <c r="I146" s="237">
        <f t="shared" ref="I146" si="32">G146+H146</f>
        <v>0</v>
      </c>
      <c r="J146" s="237">
        <f t="shared" ref="J146" si="33">I146*F146</f>
        <v>0</v>
      </c>
    </row>
    <row r="147" spans="1:10" ht="55.5" customHeight="1">
      <c r="A147" s="342"/>
      <c r="B147" s="345"/>
      <c r="C147" s="295"/>
      <c r="D147" s="232" t="s">
        <v>385</v>
      </c>
      <c r="E147" s="3"/>
      <c r="F147" s="191"/>
      <c r="G147" s="247"/>
      <c r="H147" s="237"/>
      <c r="I147" s="237"/>
      <c r="J147" s="237"/>
    </row>
    <row r="148" spans="1:10">
      <c r="A148" s="342"/>
      <c r="B148" s="345"/>
      <c r="C148" s="295"/>
      <c r="D148" s="99" t="s">
        <v>386</v>
      </c>
      <c r="E148" s="3" t="s">
        <v>156</v>
      </c>
      <c r="F148" s="191">
        <v>0</v>
      </c>
      <c r="G148" s="247"/>
      <c r="H148" s="237">
        <f t="shared" ref="H148:H150" si="34">G148*0.18</f>
        <v>0</v>
      </c>
      <c r="I148" s="237">
        <f t="shared" ref="I148:I150" si="35">G148+H148</f>
        <v>0</v>
      </c>
      <c r="J148" s="237">
        <f t="shared" ref="J148:J150" si="36">I148*F148</f>
        <v>0</v>
      </c>
    </row>
    <row r="149" spans="1:10">
      <c r="A149" s="342"/>
      <c r="B149" s="345"/>
      <c r="C149" s="295"/>
      <c r="D149" s="99" t="s">
        <v>387</v>
      </c>
      <c r="E149" s="3" t="s">
        <v>156</v>
      </c>
      <c r="F149" s="191">
        <v>0</v>
      </c>
      <c r="G149" s="247"/>
      <c r="H149" s="237">
        <f t="shared" si="34"/>
        <v>0</v>
      </c>
      <c r="I149" s="237">
        <f t="shared" si="35"/>
        <v>0</v>
      </c>
      <c r="J149" s="237">
        <f t="shared" si="36"/>
        <v>0</v>
      </c>
    </row>
    <row r="150" spans="1:10">
      <c r="A150" s="342"/>
      <c r="B150" s="345"/>
      <c r="C150" s="295"/>
      <c r="D150" s="99" t="s">
        <v>388</v>
      </c>
      <c r="E150" s="3" t="s">
        <v>156</v>
      </c>
      <c r="F150" s="191">
        <v>0</v>
      </c>
      <c r="G150" s="247"/>
      <c r="H150" s="237">
        <f t="shared" si="34"/>
        <v>0</v>
      </c>
      <c r="I150" s="237">
        <f t="shared" si="35"/>
        <v>0</v>
      </c>
      <c r="J150" s="237">
        <f t="shared" si="36"/>
        <v>0</v>
      </c>
    </row>
    <row r="151" spans="1:10" ht="28">
      <c r="A151" s="342"/>
      <c r="B151" s="345"/>
      <c r="C151" s="295"/>
      <c r="D151" s="192" t="s">
        <v>396</v>
      </c>
      <c r="E151" s="5" t="s">
        <v>152</v>
      </c>
      <c r="F151" s="5"/>
      <c r="G151" s="247"/>
      <c r="H151" s="237"/>
      <c r="I151" s="237"/>
      <c r="J151" s="237"/>
    </row>
    <row r="152" spans="1:10" ht="14.25" customHeight="1">
      <c r="A152" s="342"/>
      <c r="B152" s="345"/>
      <c r="C152" s="295"/>
      <c r="D152" s="231" t="s">
        <v>197</v>
      </c>
      <c r="E152" s="5" t="s">
        <v>156</v>
      </c>
      <c r="F152" s="5">
        <v>8</v>
      </c>
      <c r="G152" s="247"/>
      <c r="H152" s="237">
        <f t="shared" ref="H152:H155" si="37">G152*0.18</f>
        <v>0</v>
      </c>
      <c r="I152" s="237">
        <f t="shared" ref="I152:I155" si="38">G152+H152</f>
        <v>0</v>
      </c>
      <c r="J152" s="237">
        <f t="shared" ref="J152:J155" si="39">I152*F152</f>
        <v>0</v>
      </c>
    </row>
    <row r="153" spans="1:10" ht="14.25" customHeight="1">
      <c r="A153" s="342"/>
      <c r="B153" s="345"/>
      <c r="C153" s="295"/>
      <c r="D153" s="231" t="s">
        <v>198</v>
      </c>
      <c r="E153" s="5" t="s">
        <v>156</v>
      </c>
      <c r="F153" s="5">
        <v>15</v>
      </c>
      <c r="G153" s="247"/>
      <c r="H153" s="237">
        <f t="shared" si="37"/>
        <v>0</v>
      </c>
      <c r="I153" s="237">
        <f t="shared" si="38"/>
        <v>0</v>
      </c>
      <c r="J153" s="237">
        <f t="shared" si="39"/>
        <v>0</v>
      </c>
    </row>
    <row r="154" spans="1:10" ht="14.25" customHeight="1">
      <c r="A154" s="342"/>
      <c r="B154" s="345"/>
      <c r="C154" s="295"/>
      <c r="D154" s="231" t="s">
        <v>199</v>
      </c>
      <c r="E154" s="5" t="s">
        <v>156</v>
      </c>
      <c r="F154" s="5">
        <v>10</v>
      </c>
      <c r="G154" s="247"/>
      <c r="H154" s="237">
        <f t="shared" si="37"/>
        <v>0</v>
      </c>
      <c r="I154" s="237">
        <f t="shared" si="38"/>
        <v>0</v>
      </c>
      <c r="J154" s="237">
        <f t="shared" si="39"/>
        <v>0</v>
      </c>
    </row>
    <row r="155" spans="1:10" ht="14.25" customHeight="1">
      <c r="A155" s="342"/>
      <c r="B155" s="345"/>
      <c r="C155" s="295"/>
      <c r="D155" s="231" t="s">
        <v>200</v>
      </c>
      <c r="E155" s="5" t="s">
        <v>156</v>
      </c>
      <c r="F155" s="5">
        <v>7</v>
      </c>
      <c r="G155" s="247"/>
      <c r="H155" s="237">
        <f t="shared" si="37"/>
        <v>0</v>
      </c>
      <c r="I155" s="237">
        <f t="shared" si="38"/>
        <v>0</v>
      </c>
      <c r="J155" s="237">
        <f t="shared" si="39"/>
        <v>0</v>
      </c>
    </row>
    <row r="156" spans="1:10">
      <c r="A156" s="342"/>
      <c r="B156" s="345"/>
      <c r="C156" s="295"/>
      <c r="D156" s="192" t="s">
        <v>201</v>
      </c>
      <c r="E156" s="5"/>
      <c r="F156" s="5"/>
      <c r="G156" s="247"/>
      <c r="H156" s="237"/>
      <c r="I156" s="237"/>
      <c r="J156" s="237"/>
    </row>
    <row r="157" spans="1:10" ht="14.25" customHeight="1">
      <c r="A157" s="342"/>
      <c r="B157" s="345"/>
      <c r="C157" s="295"/>
      <c r="D157" s="231" t="s">
        <v>197</v>
      </c>
      <c r="E157" s="5" t="s">
        <v>156</v>
      </c>
      <c r="F157" s="5">
        <v>8</v>
      </c>
      <c r="G157" s="247"/>
      <c r="H157" s="237">
        <f t="shared" ref="H157:H160" si="40">G157*0.18</f>
        <v>0</v>
      </c>
      <c r="I157" s="237">
        <f t="shared" ref="I157:I160" si="41">G157+H157</f>
        <v>0</v>
      </c>
      <c r="J157" s="237">
        <f t="shared" ref="J157:J160" si="42">I157*F157</f>
        <v>0</v>
      </c>
    </row>
    <row r="158" spans="1:10" ht="14.25" customHeight="1">
      <c r="A158" s="342"/>
      <c r="B158" s="345"/>
      <c r="C158" s="295"/>
      <c r="D158" s="231" t="s">
        <v>198</v>
      </c>
      <c r="E158" s="5" t="s">
        <v>156</v>
      </c>
      <c r="F158" s="5">
        <v>15</v>
      </c>
      <c r="G158" s="247"/>
      <c r="H158" s="237">
        <f t="shared" si="40"/>
        <v>0</v>
      </c>
      <c r="I158" s="237">
        <f t="shared" si="41"/>
        <v>0</v>
      </c>
      <c r="J158" s="237">
        <f t="shared" si="42"/>
        <v>0</v>
      </c>
    </row>
    <row r="159" spans="1:10" ht="14.25" customHeight="1">
      <c r="A159" s="342"/>
      <c r="B159" s="345"/>
      <c r="C159" s="295"/>
      <c r="D159" s="231" t="s">
        <v>199</v>
      </c>
      <c r="E159" s="5" t="s">
        <v>156</v>
      </c>
      <c r="F159" s="5">
        <v>10</v>
      </c>
      <c r="G159" s="247"/>
      <c r="H159" s="237">
        <f t="shared" si="40"/>
        <v>0</v>
      </c>
      <c r="I159" s="237">
        <f t="shared" si="41"/>
        <v>0</v>
      </c>
      <c r="J159" s="237">
        <f t="shared" si="42"/>
        <v>0</v>
      </c>
    </row>
    <row r="160" spans="1:10" ht="14.25" customHeight="1">
      <c r="A160" s="342"/>
      <c r="B160" s="345"/>
      <c r="C160" s="295"/>
      <c r="D160" s="231" t="s">
        <v>200</v>
      </c>
      <c r="E160" s="5" t="s">
        <v>156</v>
      </c>
      <c r="F160" s="5">
        <v>7</v>
      </c>
      <c r="G160" s="247"/>
      <c r="H160" s="237">
        <f t="shared" si="40"/>
        <v>0</v>
      </c>
      <c r="I160" s="237">
        <f t="shared" si="41"/>
        <v>0</v>
      </c>
      <c r="J160" s="237">
        <f t="shared" si="42"/>
        <v>0</v>
      </c>
    </row>
    <row r="161" spans="1:10">
      <c r="A161" s="342"/>
      <c r="B161" s="345"/>
      <c r="C161" s="295"/>
      <c r="D161" s="192" t="s">
        <v>202</v>
      </c>
      <c r="E161" s="5"/>
      <c r="F161" s="5"/>
      <c r="G161" s="247"/>
      <c r="H161" s="237"/>
      <c r="I161" s="237"/>
      <c r="J161" s="237"/>
    </row>
    <row r="162" spans="1:10" ht="14.25" customHeight="1">
      <c r="A162" s="342"/>
      <c r="B162" s="345"/>
      <c r="C162" s="295"/>
      <c r="D162" s="231" t="s">
        <v>203</v>
      </c>
      <c r="E162" s="5" t="s">
        <v>156</v>
      </c>
      <c r="F162" s="5">
        <v>320</v>
      </c>
      <c r="G162" s="247"/>
      <c r="H162" s="237">
        <f t="shared" ref="H162:H163" si="43">G162*0.18</f>
        <v>0</v>
      </c>
      <c r="I162" s="237">
        <f t="shared" ref="I162:I163" si="44">G162+H162</f>
        <v>0</v>
      </c>
      <c r="J162" s="237">
        <f t="shared" ref="J162:J163" si="45">I162*F162</f>
        <v>0</v>
      </c>
    </row>
    <row r="163" spans="1:10" ht="14.25" customHeight="1">
      <c r="A163" s="342"/>
      <c r="B163" s="345"/>
      <c r="C163" s="295"/>
      <c r="D163" s="231" t="s">
        <v>157</v>
      </c>
      <c r="E163" s="5" t="s">
        <v>156</v>
      </c>
      <c r="F163" s="5">
        <v>20</v>
      </c>
      <c r="G163" s="247"/>
      <c r="H163" s="237">
        <f t="shared" si="43"/>
        <v>0</v>
      </c>
      <c r="I163" s="237">
        <f t="shared" si="44"/>
        <v>0</v>
      </c>
      <c r="J163" s="237">
        <f t="shared" si="45"/>
        <v>0</v>
      </c>
    </row>
    <row r="164" spans="1:10">
      <c r="A164" s="342"/>
      <c r="B164" s="345"/>
      <c r="C164" s="295"/>
      <c r="D164" s="192" t="s">
        <v>68</v>
      </c>
      <c r="E164" s="5"/>
      <c r="F164" s="5"/>
      <c r="G164" s="247"/>
      <c r="H164" s="237"/>
      <c r="I164" s="237"/>
      <c r="J164" s="237"/>
    </row>
    <row r="165" spans="1:10" ht="14.25" customHeight="1">
      <c r="A165" s="342"/>
      <c r="B165" s="345"/>
      <c r="C165" s="295"/>
      <c r="D165" s="231" t="s">
        <v>402</v>
      </c>
      <c r="E165" s="5" t="s">
        <v>156</v>
      </c>
      <c r="F165" s="5">
        <v>0</v>
      </c>
      <c r="G165" s="247"/>
      <c r="H165" s="237">
        <f>G165*0.05</f>
        <v>0</v>
      </c>
      <c r="I165" s="237">
        <f t="shared" ref="I165:I185" si="46">G165+H165</f>
        <v>0</v>
      </c>
      <c r="J165" s="237">
        <f t="shared" ref="J165:J185" si="47">I165*F165</f>
        <v>0</v>
      </c>
    </row>
    <row r="166" spans="1:10" ht="14.25" customHeight="1">
      <c r="A166" s="342"/>
      <c r="B166" s="345"/>
      <c r="C166" s="295"/>
      <c r="D166" s="231" t="s">
        <v>409</v>
      </c>
      <c r="E166" s="5" t="s">
        <v>156</v>
      </c>
      <c r="F166" s="5">
        <v>0</v>
      </c>
      <c r="G166" s="247"/>
      <c r="H166" s="237">
        <f t="shared" ref="H166:H184" si="48">G166*0.05</f>
        <v>0</v>
      </c>
      <c r="I166" s="237">
        <f t="shared" si="46"/>
        <v>0</v>
      </c>
      <c r="J166" s="237">
        <f t="shared" si="47"/>
        <v>0</v>
      </c>
    </row>
    <row r="167" spans="1:10" ht="14.25" customHeight="1">
      <c r="A167" s="342"/>
      <c r="B167" s="345"/>
      <c r="C167" s="295"/>
      <c r="D167" s="254" t="s">
        <v>397</v>
      </c>
      <c r="E167" s="257" t="s">
        <v>156</v>
      </c>
      <c r="F167" s="257">
        <f>16*12</f>
        <v>192</v>
      </c>
      <c r="G167" s="247"/>
      <c r="H167" s="237">
        <f t="shared" si="48"/>
        <v>0</v>
      </c>
      <c r="I167" s="237">
        <f t="shared" si="46"/>
        <v>0</v>
      </c>
      <c r="J167" s="237">
        <f t="shared" si="47"/>
        <v>0</v>
      </c>
    </row>
    <row r="168" spans="1:10" ht="14.25" customHeight="1">
      <c r="A168" s="342"/>
      <c r="B168" s="345"/>
      <c r="C168" s="295"/>
      <c r="D168" s="231" t="s">
        <v>403</v>
      </c>
      <c r="E168" s="5" t="s">
        <v>156</v>
      </c>
      <c r="F168" s="5">
        <v>0</v>
      </c>
      <c r="G168" s="247"/>
      <c r="H168" s="237">
        <f t="shared" si="48"/>
        <v>0</v>
      </c>
      <c r="I168" s="237">
        <f t="shared" si="46"/>
        <v>0</v>
      </c>
      <c r="J168" s="237">
        <f t="shared" si="47"/>
        <v>0</v>
      </c>
    </row>
    <row r="169" spans="1:10" ht="14.25" customHeight="1">
      <c r="A169" s="342"/>
      <c r="B169" s="345"/>
      <c r="C169" s="295"/>
      <c r="D169" s="231" t="s">
        <v>408</v>
      </c>
      <c r="E169" s="5" t="s">
        <v>156</v>
      </c>
      <c r="F169" s="5">
        <v>0</v>
      </c>
      <c r="G169" s="247"/>
      <c r="H169" s="237">
        <f t="shared" si="48"/>
        <v>0</v>
      </c>
      <c r="I169" s="237">
        <f t="shared" si="46"/>
        <v>0</v>
      </c>
      <c r="J169" s="237">
        <f t="shared" si="47"/>
        <v>0</v>
      </c>
    </row>
    <row r="170" spans="1:10" ht="14.25" customHeight="1">
      <c r="A170" s="342"/>
      <c r="B170" s="345"/>
      <c r="C170" s="295"/>
      <c r="D170" s="231" t="s">
        <v>398</v>
      </c>
      <c r="E170" s="5" t="s">
        <v>156</v>
      </c>
      <c r="F170" s="5">
        <f>0*12</f>
        <v>0</v>
      </c>
      <c r="G170" s="247"/>
      <c r="H170" s="237">
        <f t="shared" si="48"/>
        <v>0</v>
      </c>
      <c r="I170" s="237">
        <f t="shared" si="46"/>
        <v>0</v>
      </c>
      <c r="J170" s="237">
        <f t="shared" si="47"/>
        <v>0</v>
      </c>
    </row>
    <row r="171" spans="1:10" ht="15" customHeight="1">
      <c r="A171" s="342"/>
      <c r="B171" s="345"/>
      <c r="C171" s="295"/>
      <c r="D171" s="231" t="s">
        <v>406</v>
      </c>
      <c r="E171" s="5" t="s">
        <v>156</v>
      </c>
      <c r="F171" s="5">
        <v>0</v>
      </c>
      <c r="G171" s="247"/>
      <c r="H171" s="237">
        <f t="shared" si="48"/>
        <v>0</v>
      </c>
      <c r="I171" s="237">
        <f t="shared" si="46"/>
        <v>0</v>
      </c>
      <c r="J171" s="237">
        <f t="shared" si="47"/>
        <v>0</v>
      </c>
    </row>
    <row r="172" spans="1:10" ht="15" customHeight="1">
      <c r="A172" s="342"/>
      <c r="B172" s="345"/>
      <c r="C172" s="295"/>
      <c r="D172" s="231" t="s">
        <v>414</v>
      </c>
      <c r="E172" s="5" t="s">
        <v>156</v>
      </c>
      <c r="F172" s="5">
        <v>0</v>
      </c>
      <c r="G172" s="247"/>
      <c r="H172" s="237">
        <f t="shared" si="48"/>
        <v>0</v>
      </c>
      <c r="I172" s="237">
        <f t="shared" si="46"/>
        <v>0</v>
      </c>
      <c r="J172" s="237">
        <f t="shared" si="47"/>
        <v>0</v>
      </c>
    </row>
    <row r="173" spans="1:10" ht="15" customHeight="1">
      <c r="A173" s="342"/>
      <c r="B173" s="345"/>
      <c r="C173" s="295"/>
      <c r="D173" s="231" t="s">
        <v>407</v>
      </c>
      <c r="E173" s="5" t="s">
        <v>156</v>
      </c>
      <c r="F173" s="5">
        <v>0</v>
      </c>
      <c r="G173" s="247"/>
      <c r="H173" s="237">
        <f t="shared" si="48"/>
        <v>0</v>
      </c>
      <c r="I173" s="237">
        <f t="shared" si="46"/>
        <v>0</v>
      </c>
      <c r="J173" s="237">
        <f t="shared" si="47"/>
        <v>0</v>
      </c>
    </row>
    <row r="174" spans="1:10" ht="15" customHeight="1">
      <c r="A174" s="342"/>
      <c r="B174" s="345"/>
      <c r="C174" s="295"/>
      <c r="D174" s="254" t="s">
        <v>413</v>
      </c>
      <c r="E174" s="257" t="s">
        <v>156</v>
      </c>
      <c r="F174" s="257">
        <f>2*12</f>
        <v>24</v>
      </c>
      <c r="G174" s="247"/>
      <c r="H174" s="237">
        <f t="shared" si="48"/>
        <v>0</v>
      </c>
      <c r="I174" s="237">
        <f t="shared" si="46"/>
        <v>0</v>
      </c>
      <c r="J174" s="237">
        <f t="shared" si="47"/>
        <v>0</v>
      </c>
    </row>
    <row r="175" spans="1:10">
      <c r="A175" s="342"/>
      <c r="B175" s="345"/>
      <c r="C175" s="295"/>
      <c r="D175" s="231" t="s">
        <v>401</v>
      </c>
      <c r="E175" s="5" t="s">
        <v>156</v>
      </c>
      <c r="F175" s="5">
        <v>0</v>
      </c>
      <c r="G175" s="247"/>
      <c r="H175" s="237">
        <f t="shared" si="48"/>
        <v>0</v>
      </c>
      <c r="I175" s="237">
        <f t="shared" si="46"/>
        <v>0</v>
      </c>
      <c r="J175" s="237">
        <f t="shared" si="47"/>
        <v>0</v>
      </c>
    </row>
    <row r="176" spans="1:10" ht="33" customHeight="1">
      <c r="A176" s="342"/>
      <c r="B176" s="345"/>
      <c r="C176" s="295"/>
      <c r="D176" s="231" t="s">
        <v>410</v>
      </c>
      <c r="E176" s="5" t="s">
        <v>156</v>
      </c>
      <c r="F176" s="5">
        <v>5</v>
      </c>
      <c r="G176" s="247"/>
      <c r="H176" s="237">
        <f t="shared" si="48"/>
        <v>0</v>
      </c>
      <c r="I176" s="237">
        <f t="shared" si="46"/>
        <v>0</v>
      </c>
      <c r="J176" s="237">
        <f t="shared" si="47"/>
        <v>0</v>
      </c>
    </row>
    <row r="177" spans="1:10" ht="33.75" customHeight="1">
      <c r="A177" s="342"/>
      <c r="B177" s="345"/>
      <c r="C177" s="295"/>
      <c r="D177" s="231" t="s">
        <v>399</v>
      </c>
      <c r="E177" s="5" t="s">
        <v>156</v>
      </c>
      <c r="F177" s="5">
        <v>0</v>
      </c>
      <c r="G177" s="247"/>
      <c r="H177" s="237">
        <f t="shared" si="48"/>
        <v>0</v>
      </c>
      <c r="I177" s="237">
        <f t="shared" si="46"/>
        <v>0</v>
      </c>
      <c r="J177" s="237">
        <f t="shared" si="47"/>
        <v>0</v>
      </c>
    </row>
    <row r="178" spans="1:10" ht="33.75" customHeight="1">
      <c r="A178" s="342"/>
      <c r="B178" s="345"/>
      <c r="C178" s="295"/>
      <c r="D178" s="231" t="s">
        <v>404</v>
      </c>
      <c r="E178" s="5" t="s">
        <v>156</v>
      </c>
      <c r="F178" s="5">
        <v>0</v>
      </c>
      <c r="G178" s="247"/>
      <c r="H178" s="237">
        <f t="shared" si="48"/>
        <v>0</v>
      </c>
      <c r="I178" s="237">
        <f t="shared" si="46"/>
        <v>0</v>
      </c>
      <c r="J178" s="237">
        <f t="shared" si="47"/>
        <v>0</v>
      </c>
    </row>
    <row r="179" spans="1:10" ht="33" customHeight="1">
      <c r="A179" s="342"/>
      <c r="B179" s="345"/>
      <c r="C179" s="295"/>
      <c r="D179" s="231" t="s">
        <v>411</v>
      </c>
      <c r="E179" s="5" t="s">
        <v>156</v>
      </c>
      <c r="F179" s="5">
        <v>0</v>
      </c>
      <c r="G179" s="247"/>
      <c r="H179" s="237">
        <f t="shared" si="48"/>
        <v>0</v>
      </c>
      <c r="I179" s="237">
        <f t="shared" si="46"/>
        <v>0</v>
      </c>
      <c r="J179" s="237">
        <f t="shared" si="47"/>
        <v>0</v>
      </c>
    </row>
    <row r="180" spans="1:10" ht="33.75" customHeight="1">
      <c r="A180" s="342"/>
      <c r="B180" s="345"/>
      <c r="C180" s="295"/>
      <c r="D180" s="231" t="s">
        <v>400</v>
      </c>
      <c r="E180" s="5" t="s">
        <v>156</v>
      </c>
      <c r="F180" s="5">
        <v>0</v>
      </c>
      <c r="G180" s="247"/>
      <c r="H180" s="237">
        <f t="shared" si="48"/>
        <v>0</v>
      </c>
      <c r="I180" s="237">
        <f t="shared" si="46"/>
        <v>0</v>
      </c>
      <c r="J180" s="237">
        <f t="shared" si="47"/>
        <v>0</v>
      </c>
    </row>
    <row r="181" spans="1:10" ht="33.75" customHeight="1">
      <c r="A181" s="342"/>
      <c r="B181" s="345"/>
      <c r="C181" s="295"/>
      <c r="D181" s="231" t="s">
        <v>405</v>
      </c>
      <c r="E181" s="5" t="s">
        <v>156</v>
      </c>
      <c r="F181" s="5">
        <f>10*4</f>
        <v>40</v>
      </c>
      <c r="G181" s="247"/>
      <c r="H181" s="237">
        <f t="shared" si="48"/>
        <v>0</v>
      </c>
      <c r="I181" s="237">
        <f t="shared" si="46"/>
        <v>0</v>
      </c>
      <c r="J181" s="237">
        <f t="shared" si="47"/>
        <v>0</v>
      </c>
    </row>
    <row r="182" spans="1:10">
      <c r="A182" s="342"/>
      <c r="B182" s="345"/>
      <c r="C182" s="295"/>
      <c r="D182" s="231" t="s">
        <v>210</v>
      </c>
      <c r="E182" s="5" t="s">
        <v>156</v>
      </c>
      <c r="F182" s="5">
        <v>0</v>
      </c>
      <c r="G182" s="247"/>
      <c r="H182" s="237">
        <f t="shared" si="48"/>
        <v>0</v>
      </c>
      <c r="I182" s="237">
        <f t="shared" si="46"/>
        <v>0</v>
      </c>
      <c r="J182" s="237">
        <f t="shared" si="47"/>
        <v>0</v>
      </c>
    </row>
    <row r="183" spans="1:10">
      <c r="A183" s="342"/>
      <c r="B183" s="345"/>
      <c r="C183" s="295"/>
      <c r="D183" s="231" t="s">
        <v>211</v>
      </c>
      <c r="E183" s="5" t="s">
        <v>156</v>
      </c>
      <c r="F183" s="5">
        <v>0</v>
      </c>
      <c r="G183" s="247"/>
      <c r="H183" s="237">
        <f t="shared" si="48"/>
        <v>0</v>
      </c>
      <c r="I183" s="237">
        <f t="shared" si="46"/>
        <v>0</v>
      </c>
      <c r="J183" s="237">
        <f t="shared" si="47"/>
        <v>0</v>
      </c>
    </row>
    <row r="184" spans="1:10" ht="30" customHeight="1">
      <c r="A184" s="342"/>
      <c r="B184" s="345"/>
      <c r="C184" s="295"/>
      <c r="D184" s="231" t="s">
        <v>412</v>
      </c>
      <c r="E184" s="5" t="s">
        <v>213</v>
      </c>
      <c r="F184" s="5">
        <v>500</v>
      </c>
      <c r="G184" s="247"/>
      <c r="H184" s="237">
        <f t="shared" si="48"/>
        <v>0</v>
      </c>
      <c r="I184" s="237">
        <f t="shared" si="46"/>
        <v>0</v>
      </c>
      <c r="J184" s="237">
        <f t="shared" si="47"/>
        <v>0</v>
      </c>
    </row>
    <row r="185" spans="1:10" ht="30" customHeight="1">
      <c r="A185" s="342"/>
      <c r="B185" s="345"/>
      <c r="C185" s="295"/>
      <c r="D185" s="231" t="s">
        <v>424</v>
      </c>
      <c r="E185" s="5" t="s">
        <v>521</v>
      </c>
      <c r="F185" s="5">
        <v>0</v>
      </c>
      <c r="G185" s="247"/>
      <c r="H185" s="237">
        <f>G185*0.18</f>
        <v>0</v>
      </c>
      <c r="I185" s="237">
        <f t="shared" si="46"/>
        <v>0</v>
      </c>
      <c r="J185" s="237">
        <f t="shared" si="47"/>
        <v>0</v>
      </c>
    </row>
    <row r="186" spans="1:10" ht="39" customHeight="1">
      <c r="A186" s="342"/>
      <c r="B186" s="345"/>
      <c r="C186" s="295"/>
      <c r="D186" s="192" t="s">
        <v>214</v>
      </c>
      <c r="E186" s="5"/>
      <c r="F186" s="5"/>
      <c r="G186" s="247"/>
      <c r="H186" s="237"/>
      <c r="I186" s="237"/>
      <c r="J186" s="237"/>
    </row>
    <row r="187" spans="1:10" ht="14.25" customHeight="1">
      <c r="A187" s="342"/>
      <c r="B187" s="345"/>
      <c r="C187" s="295"/>
      <c r="D187" s="231" t="s">
        <v>215</v>
      </c>
      <c r="E187" s="5" t="s">
        <v>216</v>
      </c>
      <c r="F187" s="5">
        <v>10</v>
      </c>
      <c r="G187" s="247"/>
      <c r="H187" s="237">
        <f>G187*0.18</f>
        <v>0</v>
      </c>
      <c r="I187" s="237">
        <f t="shared" ref="I187:I203" si="49">G187+H187</f>
        <v>0</v>
      </c>
      <c r="J187" s="237">
        <f t="shared" ref="J187:J203" si="50">I187*F187</f>
        <v>0</v>
      </c>
    </row>
    <row r="188" spans="1:10" ht="14.25" customHeight="1">
      <c r="A188" s="342"/>
      <c r="B188" s="345"/>
      <c r="C188" s="295"/>
      <c r="D188" s="231" t="s">
        <v>217</v>
      </c>
      <c r="E188" s="5" t="s">
        <v>216</v>
      </c>
      <c r="F188" s="5">
        <v>50</v>
      </c>
      <c r="G188" s="247"/>
      <c r="H188" s="237">
        <f t="shared" ref="H188:H203" si="51">G188*0.18</f>
        <v>0</v>
      </c>
      <c r="I188" s="237">
        <f t="shared" si="49"/>
        <v>0</v>
      </c>
      <c r="J188" s="237">
        <f t="shared" si="50"/>
        <v>0</v>
      </c>
    </row>
    <row r="189" spans="1:10" ht="14.25" customHeight="1">
      <c r="A189" s="342"/>
      <c r="B189" s="345"/>
      <c r="C189" s="295"/>
      <c r="D189" s="231" t="s">
        <v>218</v>
      </c>
      <c r="E189" s="5" t="s">
        <v>216</v>
      </c>
      <c r="F189" s="5">
        <v>50</v>
      </c>
      <c r="G189" s="247"/>
      <c r="H189" s="237">
        <f t="shared" si="51"/>
        <v>0</v>
      </c>
      <c r="I189" s="237">
        <f t="shared" si="49"/>
        <v>0</v>
      </c>
      <c r="J189" s="237">
        <f t="shared" si="50"/>
        <v>0</v>
      </c>
    </row>
    <row r="190" spans="1:10" ht="14.25" customHeight="1">
      <c r="A190" s="342"/>
      <c r="B190" s="345"/>
      <c r="C190" s="295"/>
      <c r="D190" s="231" t="s">
        <v>215</v>
      </c>
      <c r="E190" s="5" t="s">
        <v>395</v>
      </c>
      <c r="F190" s="5">
        <v>5</v>
      </c>
      <c r="G190" s="247"/>
      <c r="H190" s="237">
        <f t="shared" si="51"/>
        <v>0</v>
      </c>
      <c r="I190" s="237">
        <f t="shared" si="49"/>
        <v>0</v>
      </c>
      <c r="J190" s="237">
        <f t="shared" si="50"/>
        <v>0</v>
      </c>
    </row>
    <row r="191" spans="1:10" ht="14.25" customHeight="1">
      <c r="A191" s="342"/>
      <c r="B191" s="345"/>
      <c r="C191" s="295"/>
      <c r="D191" s="231" t="s">
        <v>217</v>
      </c>
      <c r="E191" s="5" t="s">
        <v>395</v>
      </c>
      <c r="F191" s="5">
        <v>5</v>
      </c>
      <c r="G191" s="247"/>
      <c r="H191" s="237">
        <f t="shared" si="51"/>
        <v>0</v>
      </c>
      <c r="I191" s="237">
        <f t="shared" si="49"/>
        <v>0</v>
      </c>
      <c r="J191" s="237">
        <f t="shared" si="50"/>
        <v>0</v>
      </c>
    </row>
    <row r="192" spans="1:10" ht="14.25" customHeight="1">
      <c r="A192" s="342"/>
      <c r="B192" s="345"/>
      <c r="C192" s="295"/>
      <c r="D192" s="231" t="s">
        <v>218</v>
      </c>
      <c r="E192" s="5" t="s">
        <v>395</v>
      </c>
      <c r="F192" s="5">
        <v>5</v>
      </c>
      <c r="G192" s="247"/>
      <c r="H192" s="237">
        <f t="shared" si="51"/>
        <v>0</v>
      </c>
      <c r="I192" s="237">
        <f t="shared" si="49"/>
        <v>0</v>
      </c>
      <c r="J192" s="237">
        <f t="shared" si="50"/>
        <v>0</v>
      </c>
    </row>
    <row r="193" spans="1:10" ht="14.25" customHeight="1">
      <c r="A193" s="342"/>
      <c r="B193" s="345"/>
      <c r="C193" s="295"/>
      <c r="D193" s="231" t="s">
        <v>374</v>
      </c>
      <c r="E193" s="5" t="s">
        <v>156</v>
      </c>
      <c r="F193" s="5">
        <f>10*12</f>
        <v>120</v>
      </c>
      <c r="G193" s="247"/>
      <c r="H193" s="237">
        <f t="shared" si="51"/>
        <v>0</v>
      </c>
      <c r="I193" s="237">
        <f t="shared" si="49"/>
        <v>0</v>
      </c>
      <c r="J193" s="237">
        <f t="shared" si="50"/>
        <v>0</v>
      </c>
    </row>
    <row r="194" spans="1:10" ht="14.25" customHeight="1">
      <c r="A194" s="342"/>
      <c r="B194" s="345"/>
      <c r="C194" s="295"/>
      <c r="D194" s="231" t="s">
        <v>375</v>
      </c>
      <c r="E194" s="5" t="s">
        <v>156</v>
      </c>
      <c r="F194" s="5">
        <f>10*12</f>
        <v>120</v>
      </c>
      <c r="G194" s="247"/>
      <c r="H194" s="237">
        <f t="shared" si="51"/>
        <v>0</v>
      </c>
      <c r="I194" s="237">
        <f t="shared" si="49"/>
        <v>0</v>
      </c>
      <c r="J194" s="237">
        <f t="shared" si="50"/>
        <v>0</v>
      </c>
    </row>
    <row r="195" spans="1:10" ht="14.25" customHeight="1">
      <c r="A195" s="342"/>
      <c r="B195" s="345"/>
      <c r="C195" s="295"/>
      <c r="D195" s="231" t="s">
        <v>221</v>
      </c>
      <c r="E195" s="5" t="s">
        <v>156</v>
      </c>
      <c r="F195" s="5">
        <v>10</v>
      </c>
      <c r="G195" s="247"/>
      <c r="H195" s="237">
        <f t="shared" si="51"/>
        <v>0</v>
      </c>
      <c r="I195" s="237">
        <f t="shared" si="49"/>
        <v>0</v>
      </c>
      <c r="J195" s="237">
        <f t="shared" si="50"/>
        <v>0</v>
      </c>
    </row>
    <row r="196" spans="1:10" ht="14.25" customHeight="1">
      <c r="A196" s="342"/>
      <c r="B196" s="345"/>
      <c r="C196" s="295"/>
      <c r="D196" s="231" t="s">
        <v>376</v>
      </c>
      <c r="E196" s="5" t="s">
        <v>156</v>
      </c>
      <c r="F196" s="5">
        <v>400</v>
      </c>
      <c r="G196" s="247"/>
      <c r="H196" s="237">
        <f t="shared" si="51"/>
        <v>0</v>
      </c>
      <c r="I196" s="237">
        <f t="shared" si="49"/>
        <v>0</v>
      </c>
      <c r="J196" s="237">
        <f t="shared" si="50"/>
        <v>0</v>
      </c>
    </row>
    <row r="197" spans="1:10" ht="14.25" customHeight="1">
      <c r="A197" s="342"/>
      <c r="B197" s="345"/>
      <c r="C197" s="295"/>
      <c r="D197" s="231" t="s">
        <v>377</v>
      </c>
      <c r="E197" s="5" t="s">
        <v>156</v>
      </c>
      <c r="F197" s="5">
        <v>300</v>
      </c>
      <c r="G197" s="247"/>
      <c r="H197" s="237">
        <f t="shared" si="51"/>
        <v>0</v>
      </c>
      <c r="I197" s="237">
        <f t="shared" si="49"/>
        <v>0</v>
      </c>
      <c r="J197" s="237">
        <f t="shared" si="50"/>
        <v>0</v>
      </c>
    </row>
    <row r="198" spans="1:10" ht="14.25" customHeight="1">
      <c r="A198" s="342"/>
      <c r="B198" s="345"/>
      <c r="C198" s="295"/>
      <c r="D198" s="231" t="s">
        <v>223</v>
      </c>
      <c r="E198" s="5" t="s">
        <v>156</v>
      </c>
      <c r="F198" s="5">
        <v>4</v>
      </c>
      <c r="G198" s="247"/>
      <c r="H198" s="237">
        <f t="shared" si="51"/>
        <v>0</v>
      </c>
      <c r="I198" s="237">
        <f t="shared" si="49"/>
        <v>0</v>
      </c>
      <c r="J198" s="237">
        <f t="shared" si="50"/>
        <v>0</v>
      </c>
    </row>
    <row r="199" spans="1:10" ht="14.25" customHeight="1">
      <c r="A199" s="342"/>
      <c r="B199" s="345"/>
      <c r="C199" s="295"/>
      <c r="D199" s="231" t="s">
        <v>224</v>
      </c>
      <c r="E199" s="5" t="s">
        <v>156</v>
      </c>
      <c r="F199" s="5">
        <v>2</v>
      </c>
      <c r="G199" s="247"/>
      <c r="H199" s="237">
        <f t="shared" si="51"/>
        <v>0</v>
      </c>
      <c r="I199" s="237">
        <f t="shared" si="49"/>
        <v>0</v>
      </c>
      <c r="J199" s="237">
        <f t="shared" si="50"/>
        <v>0</v>
      </c>
    </row>
    <row r="200" spans="1:10" ht="14.25" customHeight="1">
      <c r="A200" s="342"/>
      <c r="B200" s="345"/>
      <c r="C200" s="295"/>
      <c r="D200" s="231" t="s">
        <v>225</v>
      </c>
      <c r="E200" s="5" t="s">
        <v>156</v>
      </c>
      <c r="F200" s="5">
        <v>0</v>
      </c>
      <c r="G200" s="247"/>
      <c r="H200" s="237">
        <f t="shared" si="51"/>
        <v>0</v>
      </c>
      <c r="I200" s="237">
        <f t="shared" si="49"/>
        <v>0</v>
      </c>
      <c r="J200" s="237">
        <f t="shared" si="50"/>
        <v>0</v>
      </c>
    </row>
    <row r="201" spans="1:10" ht="14.25" customHeight="1">
      <c r="A201" s="342"/>
      <c r="B201" s="345"/>
      <c r="C201" s="295"/>
      <c r="D201" s="231" t="s">
        <v>378</v>
      </c>
      <c r="E201" s="5" t="s">
        <v>156</v>
      </c>
      <c r="F201" s="5">
        <f>2*12</f>
        <v>24</v>
      </c>
      <c r="G201" s="247"/>
      <c r="H201" s="237">
        <f t="shared" si="51"/>
        <v>0</v>
      </c>
      <c r="I201" s="237">
        <f t="shared" si="49"/>
        <v>0</v>
      </c>
      <c r="J201" s="237">
        <f t="shared" si="50"/>
        <v>0</v>
      </c>
    </row>
    <row r="202" spans="1:10" ht="28.5" customHeight="1">
      <c r="A202" s="342"/>
      <c r="B202" s="345"/>
      <c r="C202" s="295"/>
      <c r="D202" s="99" t="s">
        <v>393</v>
      </c>
      <c r="E202" s="5" t="s">
        <v>156</v>
      </c>
      <c r="F202" s="5">
        <v>0</v>
      </c>
      <c r="G202" s="247"/>
      <c r="H202" s="237">
        <f t="shared" si="51"/>
        <v>0</v>
      </c>
      <c r="I202" s="237">
        <f t="shared" si="49"/>
        <v>0</v>
      </c>
      <c r="J202" s="237">
        <f t="shared" si="50"/>
        <v>0</v>
      </c>
    </row>
    <row r="203" spans="1:10" ht="14.25" customHeight="1">
      <c r="A203" s="342"/>
      <c r="B203" s="345"/>
      <c r="C203" s="295"/>
      <c r="D203" s="99" t="s">
        <v>394</v>
      </c>
      <c r="E203" s="5"/>
      <c r="F203" s="5">
        <v>0</v>
      </c>
      <c r="G203" s="247"/>
      <c r="H203" s="237">
        <f t="shared" si="51"/>
        <v>0</v>
      </c>
      <c r="I203" s="237">
        <f t="shared" si="49"/>
        <v>0</v>
      </c>
      <c r="J203" s="237">
        <f t="shared" si="50"/>
        <v>0</v>
      </c>
    </row>
    <row r="204" spans="1:10">
      <c r="A204" s="342"/>
      <c r="B204" s="345"/>
      <c r="C204" s="295"/>
      <c r="D204" s="192" t="s">
        <v>227</v>
      </c>
      <c r="E204" s="5"/>
      <c r="F204" s="5"/>
      <c r="G204" s="247"/>
      <c r="H204" s="237"/>
      <c r="I204" s="237"/>
      <c r="J204" s="237"/>
    </row>
    <row r="205" spans="1:10" ht="14.25" customHeight="1">
      <c r="A205" s="342"/>
      <c r="B205" s="345"/>
      <c r="C205" s="295"/>
      <c r="D205" s="231" t="s">
        <v>160</v>
      </c>
      <c r="E205" s="5" t="s">
        <v>161</v>
      </c>
      <c r="F205" s="5">
        <v>0</v>
      </c>
      <c r="G205" s="247"/>
      <c r="H205" s="237">
        <f t="shared" ref="H205:H213" si="52">G205*0.18</f>
        <v>0</v>
      </c>
      <c r="I205" s="237">
        <f t="shared" ref="I205:I213" si="53">G205+H205</f>
        <v>0</v>
      </c>
      <c r="J205" s="237">
        <f t="shared" ref="J205:J213" si="54">I205*F205</f>
        <v>0</v>
      </c>
    </row>
    <row r="206" spans="1:10" ht="14.25" customHeight="1">
      <c r="A206" s="342"/>
      <c r="B206" s="345"/>
      <c r="C206" s="295"/>
      <c r="D206" s="231" t="s">
        <v>389</v>
      </c>
      <c r="E206" s="5" t="s">
        <v>161</v>
      </c>
      <c r="F206" s="5">
        <v>0</v>
      </c>
      <c r="G206" s="247"/>
      <c r="H206" s="237">
        <f t="shared" si="52"/>
        <v>0</v>
      </c>
      <c r="I206" s="237">
        <f t="shared" si="53"/>
        <v>0</v>
      </c>
      <c r="J206" s="237">
        <f t="shared" si="54"/>
        <v>0</v>
      </c>
    </row>
    <row r="207" spans="1:10" ht="14.25" customHeight="1">
      <c r="A207" s="342"/>
      <c r="B207" s="345"/>
      <c r="C207" s="295"/>
      <c r="D207" s="175" t="s">
        <v>390</v>
      </c>
      <c r="E207" s="5" t="s">
        <v>163</v>
      </c>
      <c r="F207" s="5">
        <v>0</v>
      </c>
      <c r="G207" s="247"/>
      <c r="H207" s="237">
        <f t="shared" si="52"/>
        <v>0</v>
      </c>
      <c r="I207" s="237">
        <f t="shared" si="53"/>
        <v>0</v>
      </c>
      <c r="J207" s="237">
        <f t="shared" si="54"/>
        <v>0</v>
      </c>
    </row>
    <row r="208" spans="1:10" ht="14.25" customHeight="1">
      <c r="A208" s="342"/>
      <c r="B208" s="345"/>
      <c r="C208" s="295"/>
      <c r="D208" s="175" t="s">
        <v>391</v>
      </c>
      <c r="E208" s="5" t="s">
        <v>161</v>
      </c>
      <c r="F208" s="5">
        <v>0</v>
      </c>
      <c r="G208" s="247"/>
      <c r="H208" s="237">
        <f t="shared" si="52"/>
        <v>0</v>
      </c>
      <c r="I208" s="237">
        <f t="shared" si="53"/>
        <v>0</v>
      </c>
      <c r="J208" s="237">
        <f t="shared" si="54"/>
        <v>0</v>
      </c>
    </row>
    <row r="209" spans="1:10" ht="14.25" customHeight="1">
      <c r="A209" s="342"/>
      <c r="B209" s="345"/>
      <c r="C209" s="295"/>
      <c r="D209" s="175" t="s">
        <v>392</v>
      </c>
      <c r="E209" s="5" t="s">
        <v>166</v>
      </c>
      <c r="F209" s="5">
        <v>0</v>
      </c>
      <c r="G209" s="247"/>
      <c r="H209" s="237">
        <f t="shared" si="52"/>
        <v>0</v>
      </c>
      <c r="I209" s="237">
        <f t="shared" si="53"/>
        <v>0</v>
      </c>
      <c r="J209" s="237">
        <f t="shared" si="54"/>
        <v>0</v>
      </c>
    </row>
    <row r="210" spans="1:10" ht="14.25" customHeight="1">
      <c r="A210" s="342"/>
      <c r="B210" s="345"/>
      <c r="C210" s="295"/>
      <c r="D210" s="175" t="s">
        <v>430</v>
      </c>
      <c r="E210" s="5" t="s">
        <v>156</v>
      </c>
      <c r="F210" s="5">
        <v>0</v>
      </c>
      <c r="G210" s="247"/>
      <c r="H210" s="237">
        <f t="shared" si="52"/>
        <v>0</v>
      </c>
      <c r="I210" s="237">
        <f t="shared" si="53"/>
        <v>0</v>
      </c>
      <c r="J210" s="237">
        <f t="shared" si="54"/>
        <v>0</v>
      </c>
    </row>
    <row r="211" spans="1:10">
      <c r="A211" s="342"/>
      <c r="B211" s="345"/>
      <c r="C211" s="295"/>
      <c r="D211" s="192" t="s">
        <v>228</v>
      </c>
      <c r="E211" s="5"/>
      <c r="F211" s="5"/>
      <c r="G211" s="247"/>
      <c r="H211" s="237"/>
      <c r="I211" s="237"/>
      <c r="J211" s="237"/>
    </row>
    <row r="212" spans="1:10" ht="14.25" customHeight="1">
      <c r="A212" s="342"/>
      <c r="B212" s="345"/>
      <c r="C212" s="295"/>
      <c r="D212" s="231" t="s">
        <v>229</v>
      </c>
      <c r="E212" s="5" t="s">
        <v>156</v>
      </c>
      <c r="F212" s="5">
        <v>100</v>
      </c>
      <c r="G212" s="247"/>
      <c r="H212" s="237">
        <f t="shared" si="52"/>
        <v>0</v>
      </c>
      <c r="I212" s="237">
        <f t="shared" si="53"/>
        <v>0</v>
      </c>
      <c r="J212" s="237">
        <f t="shared" si="54"/>
        <v>0</v>
      </c>
    </row>
    <row r="213" spans="1:10" ht="14.25" customHeight="1">
      <c r="A213" s="342"/>
      <c r="B213" s="345"/>
      <c r="C213" s="295"/>
      <c r="D213" s="231" t="s">
        <v>230</v>
      </c>
      <c r="E213" s="5" t="s">
        <v>156</v>
      </c>
      <c r="F213" s="5">
        <v>50</v>
      </c>
      <c r="G213" s="247"/>
      <c r="H213" s="237">
        <f t="shared" si="52"/>
        <v>0</v>
      </c>
      <c r="I213" s="237">
        <f t="shared" si="53"/>
        <v>0</v>
      </c>
      <c r="J213" s="237">
        <f t="shared" si="54"/>
        <v>0</v>
      </c>
    </row>
    <row r="214" spans="1:10">
      <c r="A214" s="343"/>
      <c r="B214" s="346"/>
      <c r="C214" s="295"/>
      <c r="D214" s="231" t="s">
        <v>415</v>
      </c>
      <c r="E214" s="5" t="s">
        <v>156</v>
      </c>
      <c r="F214" s="5">
        <v>0</v>
      </c>
      <c r="G214" s="247"/>
      <c r="H214" s="237">
        <f t="shared" ref="H214" si="55">G214*0.18</f>
        <v>0</v>
      </c>
      <c r="I214" s="237">
        <f t="shared" ref="I214" si="56">G214+H214</f>
        <v>0</v>
      </c>
      <c r="J214" s="237">
        <f t="shared" ref="J214" si="57">I214*F214</f>
        <v>0</v>
      </c>
    </row>
    <row r="215" spans="1:10" ht="33.75" customHeight="1">
      <c r="A215" s="4"/>
      <c r="B215" s="337" t="s">
        <v>421</v>
      </c>
      <c r="C215" s="337"/>
      <c r="D215" s="337"/>
      <c r="E215" s="234"/>
      <c r="F215" s="234"/>
      <c r="G215" s="247"/>
      <c r="H215" s="237"/>
      <c r="I215" s="237"/>
      <c r="J215" s="238">
        <f>SUM(J146:J214)</f>
        <v>0</v>
      </c>
    </row>
    <row r="216" spans="1:10" ht="39" customHeight="1">
      <c r="A216" s="4"/>
      <c r="B216" s="338" t="s">
        <v>522</v>
      </c>
      <c r="C216" s="339"/>
      <c r="D216" s="340"/>
      <c r="E216" s="234"/>
      <c r="F216" s="234"/>
      <c r="G216" s="247"/>
      <c r="H216" s="237"/>
      <c r="I216" s="237"/>
      <c r="J216" s="239">
        <f>J215+J144+J74</f>
        <v>0</v>
      </c>
    </row>
  </sheetData>
  <mergeCells count="16">
    <mergeCell ref="A1:F1"/>
    <mergeCell ref="B61:B73"/>
    <mergeCell ref="B215:D215"/>
    <mergeCell ref="B216:D216"/>
    <mergeCell ref="A76:A143"/>
    <mergeCell ref="B76:B143"/>
    <mergeCell ref="C76:C143"/>
    <mergeCell ref="C3:C37"/>
    <mergeCell ref="C61:C73"/>
    <mergeCell ref="B74:D74"/>
    <mergeCell ref="B144:D144"/>
    <mergeCell ref="A146:A214"/>
    <mergeCell ref="B146:B214"/>
    <mergeCell ref="C146:C214"/>
    <mergeCell ref="A3:A73"/>
    <mergeCell ref="B3:B6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1270-420C-4DE4-9DFF-33F4D4E0B317}">
  <dimension ref="A1:E14"/>
  <sheetViews>
    <sheetView tabSelected="1" workbookViewId="0">
      <selection activeCell="J7" sqref="J7"/>
    </sheetView>
  </sheetViews>
  <sheetFormatPr defaultRowHeight="14.5"/>
  <cols>
    <col min="2" max="2" width="21.453125" customWidth="1"/>
    <col min="3" max="3" width="18.1796875" customWidth="1"/>
    <col min="4" max="4" width="17.26953125" customWidth="1"/>
    <col min="5" max="5" width="27.08984375" customWidth="1"/>
  </cols>
  <sheetData>
    <row r="1" spans="1:5" ht="15.5">
      <c r="A1" s="355" t="s">
        <v>559</v>
      </c>
      <c r="B1" s="355"/>
      <c r="C1" s="355"/>
      <c r="D1" s="355"/>
      <c r="E1" s="355"/>
    </row>
    <row r="2" spans="1:5" ht="31">
      <c r="A2" s="263" t="s">
        <v>58</v>
      </c>
      <c r="B2" s="263" t="s">
        <v>143</v>
      </c>
      <c r="C2" s="263" t="s">
        <v>560</v>
      </c>
      <c r="D2" s="263" t="s">
        <v>561</v>
      </c>
      <c r="E2" s="263" t="s">
        <v>562</v>
      </c>
    </row>
    <row r="3" spans="1:5">
      <c r="A3" s="264">
        <v>1</v>
      </c>
      <c r="B3" s="265" t="s">
        <v>563</v>
      </c>
      <c r="C3" s="266"/>
      <c r="D3" s="266"/>
      <c r="E3" s="266"/>
    </row>
    <row r="4" spans="1:5">
      <c r="A4" s="264">
        <v>2</v>
      </c>
      <c r="B4" s="265" t="s">
        <v>564</v>
      </c>
      <c r="C4" s="266">
        <v>26</v>
      </c>
      <c r="D4" s="266">
        <v>26</v>
      </c>
      <c r="E4" s="266">
        <v>26</v>
      </c>
    </row>
    <row r="5" spans="1:5" ht="29">
      <c r="A5" s="267">
        <v>3</v>
      </c>
      <c r="B5" s="265" t="s">
        <v>565</v>
      </c>
      <c r="C5" s="268"/>
      <c r="D5" s="268"/>
      <c r="E5" s="268"/>
    </row>
    <row r="6" spans="1:5" ht="29">
      <c r="A6" s="267">
        <v>4</v>
      </c>
      <c r="B6" s="265" t="s">
        <v>566</v>
      </c>
      <c r="C6" s="268"/>
      <c r="D6" s="268"/>
      <c r="E6" s="268"/>
    </row>
    <row r="7" spans="1:5" ht="29">
      <c r="A7" s="267">
        <v>5</v>
      </c>
      <c r="B7" s="265" t="s">
        <v>567</v>
      </c>
      <c r="C7" s="268"/>
      <c r="D7" s="268"/>
      <c r="E7" s="268"/>
    </row>
    <row r="8" spans="1:5">
      <c r="A8" s="269">
        <v>6</v>
      </c>
      <c r="B8" s="270" t="s">
        <v>568</v>
      </c>
      <c r="C8" s="271">
        <f>SUM(C5:C7)</f>
        <v>0</v>
      </c>
      <c r="D8" s="271">
        <f t="shared" ref="D8:E8" si="0">SUM(D5:D7)</f>
        <v>0</v>
      </c>
      <c r="E8" s="271">
        <f t="shared" si="0"/>
        <v>0</v>
      </c>
    </row>
    <row r="9" spans="1:5" ht="29">
      <c r="A9" s="267">
        <v>7</v>
      </c>
      <c r="B9" s="265" t="s">
        <v>569</v>
      </c>
      <c r="C9" s="268"/>
      <c r="D9" s="268"/>
      <c r="E9" s="268"/>
    </row>
    <row r="10" spans="1:5" ht="29">
      <c r="A10" s="267">
        <v>8</v>
      </c>
      <c r="B10" s="265" t="s">
        <v>570</v>
      </c>
      <c r="C10" s="268"/>
      <c r="D10" s="268"/>
      <c r="E10" s="268"/>
    </row>
    <row r="11" spans="1:5" ht="29">
      <c r="A11" s="267">
        <v>9</v>
      </c>
      <c r="B11" s="265" t="s">
        <v>571</v>
      </c>
      <c r="C11" s="268"/>
      <c r="D11" s="268"/>
      <c r="E11" s="268"/>
    </row>
    <row r="12" spans="1:5" ht="29">
      <c r="A12" s="267">
        <v>10</v>
      </c>
      <c r="B12" s="265" t="s">
        <v>572</v>
      </c>
      <c r="C12" s="268"/>
      <c r="D12" s="268"/>
      <c r="E12" s="268"/>
    </row>
    <row r="13" spans="1:5">
      <c r="A13" s="269">
        <v>11</v>
      </c>
      <c r="B13" s="270" t="s">
        <v>573</v>
      </c>
      <c r="C13" s="271">
        <f>SUM(C9:C12)</f>
        <v>0</v>
      </c>
      <c r="D13" s="271">
        <f>SUM(D9:D12)</f>
        <v>0</v>
      </c>
      <c r="E13" s="271">
        <f>SUM(E9:E12)</f>
        <v>0</v>
      </c>
    </row>
    <row r="14" spans="1:5">
      <c r="A14" s="272">
        <v>12</v>
      </c>
      <c r="B14" s="273" t="s">
        <v>574</v>
      </c>
      <c r="C14" s="274">
        <f>C8+C13</f>
        <v>0</v>
      </c>
      <c r="D14" s="274">
        <f t="shared" ref="D14:E14" si="1">D8+D13</f>
        <v>0</v>
      </c>
      <c r="E14" s="274">
        <f t="shared" si="1"/>
        <v>0</v>
      </c>
    </row>
  </sheetData>
  <mergeCells count="1">
    <mergeCell ref="A1:E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1888-5E17-43DE-8D0C-AC6ECFA6E71D}">
  <dimension ref="A1:K20"/>
  <sheetViews>
    <sheetView zoomScale="84" workbookViewId="0">
      <selection activeCell="E17" sqref="E17"/>
    </sheetView>
  </sheetViews>
  <sheetFormatPr defaultRowHeight="14.5"/>
  <cols>
    <col min="1" max="1" width="16.6328125" style="87" bestFit="1" customWidth="1"/>
    <col min="2" max="2" width="21.26953125" style="149" customWidth="1"/>
    <col min="3" max="3" width="23.36328125" style="87" bestFit="1" customWidth="1"/>
    <col min="4" max="4" width="29.08984375" style="149" customWidth="1"/>
    <col min="5" max="5" width="15.6328125" bestFit="1" customWidth="1"/>
    <col min="6" max="6" width="13.7265625" customWidth="1"/>
    <col min="9" max="10" width="12.6328125" bestFit="1" customWidth="1"/>
  </cols>
  <sheetData>
    <row r="1" spans="1:11" ht="22.5" customHeight="1">
      <c r="A1" s="356"/>
      <c r="B1" s="356"/>
      <c r="C1" s="356"/>
      <c r="D1" s="356"/>
      <c r="E1" s="165" t="s">
        <v>290</v>
      </c>
      <c r="F1" s="82" t="s">
        <v>271</v>
      </c>
      <c r="G1" s="87" t="s">
        <v>288</v>
      </c>
    </row>
    <row r="2" spans="1:11" ht="29">
      <c r="A2" s="161" t="s">
        <v>264</v>
      </c>
      <c r="B2" s="150" t="s">
        <v>265</v>
      </c>
      <c r="C2" s="150" t="s">
        <v>268</v>
      </c>
      <c r="D2" s="150" t="s">
        <v>266</v>
      </c>
      <c r="E2" s="153"/>
      <c r="F2" s="82"/>
      <c r="G2" s="87"/>
      <c r="H2">
        <v>175.03</v>
      </c>
    </row>
    <row r="3" spans="1:11" ht="43.5">
      <c r="A3" s="82">
        <v>1</v>
      </c>
      <c r="B3" s="152" t="s">
        <v>273</v>
      </c>
      <c r="C3" s="162" t="e">
        <f>#REF!+#REF!-'Summary Cost'!C5-#REF!</f>
        <v>#REF!</v>
      </c>
      <c r="D3" s="154" t="s">
        <v>274</v>
      </c>
      <c r="E3" s="162" t="e">
        <f>C3+C7+#REF!</f>
        <v>#REF!</v>
      </c>
      <c r="F3" s="82"/>
      <c r="G3" s="87"/>
      <c r="H3">
        <v>7.98</v>
      </c>
    </row>
    <row r="4" spans="1:11" ht="29">
      <c r="A4" s="82">
        <v>2</v>
      </c>
      <c r="B4" s="152" t="s">
        <v>287</v>
      </c>
      <c r="C4" s="94" t="e">
        <f>#REF!</f>
        <v>#REF!</v>
      </c>
      <c r="D4" s="154" t="s">
        <v>274</v>
      </c>
      <c r="E4" s="153"/>
      <c r="F4" s="82"/>
      <c r="G4" s="87"/>
      <c r="H4">
        <v>45.98</v>
      </c>
      <c r="J4" s="159"/>
    </row>
    <row r="5" spans="1:11" s="44" customFormat="1" ht="43.5">
      <c r="A5" s="82">
        <v>3</v>
      </c>
      <c r="B5" s="152" t="s">
        <v>269</v>
      </c>
      <c r="C5" s="94" t="e">
        <f>(#REF!+#REF!+#REF!+#REF!+'CDD-1 &amp; CED_Buddham '!J145+#REF!+#REF!+#REF!+#REF!+#REF!)/10^7</f>
        <v>#REF!</v>
      </c>
      <c r="D5" s="152" t="s">
        <v>275</v>
      </c>
      <c r="E5" s="156"/>
      <c r="F5" s="82"/>
      <c r="G5" s="87"/>
      <c r="H5" s="171">
        <v>1.1000000000000001</v>
      </c>
      <c r="I5" s="44">
        <f>216-164</f>
        <v>52</v>
      </c>
      <c r="J5" s="171">
        <f>(52*12*15000*1.18)/10^7</f>
        <v>1.1044799999999999</v>
      </c>
    </row>
    <row r="6" spans="1:11" ht="43.5">
      <c r="A6" s="82">
        <v>4</v>
      </c>
      <c r="B6" s="154" t="s">
        <v>267</v>
      </c>
      <c r="C6" s="162" t="e">
        <f>(#REF!+#REF!+#REF!+#REF!+'CDD-1 &amp; CED_Buddham '!J146+#REF!+#REF!+#REF!+#REF!+#REF!)/10^7</f>
        <v>#REF!</v>
      </c>
      <c r="D6" s="152" t="s">
        <v>275</v>
      </c>
      <c r="E6" s="153"/>
      <c r="F6" s="82"/>
      <c r="G6" s="87"/>
      <c r="H6">
        <v>21.03</v>
      </c>
    </row>
    <row r="7" spans="1:11" ht="43.5">
      <c r="A7" s="82">
        <v>5</v>
      </c>
      <c r="B7" s="152" t="s">
        <v>270</v>
      </c>
      <c r="C7" s="162" t="e">
        <f>#REF!-'Summary Cost'!C6</f>
        <v>#REF!</v>
      </c>
      <c r="D7" s="154" t="s">
        <v>277</v>
      </c>
      <c r="E7" s="153">
        <v>3.6</v>
      </c>
      <c r="F7" s="166" t="s">
        <v>289</v>
      </c>
      <c r="G7" s="87"/>
      <c r="H7">
        <v>14</v>
      </c>
      <c r="I7" s="44"/>
      <c r="J7" s="160"/>
      <c r="K7" s="44"/>
    </row>
    <row r="8" spans="1:11" ht="29">
      <c r="A8" s="82">
        <v>6</v>
      </c>
      <c r="B8" s="154" t="s">
        <v>272</v>
      </c>
      <c r="C8" s="153">
        <v>21.03</v>
      </c>
      <c r="D8" s="154" t="s">
        <v>276</v>
      </c>
      <c r="E8" s="63">
        <v>14</v>
      </c>
      <c r="F8" s="63"/>
      <c r="H8">
        <f>SUM(H2:H6)-H7+E7</f>
        <v>240.71999999999997</v>
      </c>
      <c r="I8">
        <f>240.72-7.98-1.1-3.6-46-7</f>
        <v>175.04000000000002</v>
      </c>
    </row>
    <row r="9" spans="1:11" ht="18" customHeight="1">
      <c r="A9" s="82"/>
      <c r="B9" s="154" t="s">
        <v>271</v>
      </c>
      <c r="C9" s="156" t="e">
        <f>SUM(C3:C8)</f>
        <v>#REF!</v>
      </c>
      <c r="D9" s="155"/>
      <c r="E9" s="167" t="e">
        <f>E3-E7+E8</f>
        <v>#REF!</v>
      </c>
      <c r="F9" s="148" t="e">
        <f>E9/2</f>
        <v>#REF!</v>
      </c>
    </row>
    <row r="10" spans="1:11" ht="31.5" customHeight="1">
      <c r="B10" s="168"/>
      <c r="C10" s="98"/>
      <c r="D10" s="170" t="s">
        <v>291</v>
      </c>
      <c r="E10" s="169">
        <v>11</v>
      </c>
      <c r="F10" s="20" t="e">
        <f>(E9-E10)/2</f>
        <v>#REF!</v>
      </c>
    </row>
    <row r="11" spans="1:11" ht="29">
      <c r="B11" s="168"/>
      <c r="C11" s="98"/>
      <c r="D11" s="170" t="s">
        <v>292</v>
      </c>
      <c r="E11" s="169"/>
      <c r="F11" s="20">
        <f>66</f>
        <v>66</v>
      </c>
    </row>
    <row r="12" spans="1:11" ht="18" customHeight="1">
      <c r="B12" s="168"/>
      <c r="C12" s="98"/>
      <c r="E12" s="169"/>
      <c r="F12" s="20" t="e">
        <f>F10+F11</f>
        <v>#REF!</v>
      </c>
    </row>
    <row r="13" spans="1:11" ht="18" customHeight="1">
      <c r="B13" s="168"/>
      <c r="C13" s="98"/>
      <c r="E13" s="169"/>
      <c r="F13" s="20"/>
    </row>
    <row r="15" spans="1:11" ht="87">
      <c r="A15" s="157" t="s">
        <v>265</v>
      </c>
      <c r="B15" s="157" t="s">
        <v>278</v>
      </c>
      <c r="C15" s="157" t="s">
        <v>279</v>
      </c>
      <c r="D15" s="157" t="s">
        <v>280</v>
      </c>
      <c r="E15" s="157" t="s">
        <v>286</v>
      </c>
    </row>
    <row r="16" spans="1:11">
      <c r="A16" s="172" t="s">
        <v>281</v>
      </c>
      <c r="B16" s="151">
        <v>267</v>
      </c>
      <c r="C16" s="82">
        <v>267</v>
      </c>
      <c r="D16" s="155">
        <f>C16-B16</f>
        <v>0</v>
      </c>
      <c r="E16" s="163"/>
    </row>
    <row r="17" spans="1:5">
      <c r="A17" s="155" t="s">
        <v>283</v>
      </c>
      <c r="B17" s="151">
        <v>2420</v>
      </c>
      <c r="C17" s="82">
        <v>2640</v>
      </c>
      <c r="D17" s="155">
        <f t="shared" ref="D17:D18" si="0">C17-B17</f>
        <v>220</v>
      </c>
      <c r="E17" s="163">
        <f>(D17*14746*12*1.18)*1.1</f>
        <v>50530413.119999997</v>
      </c>
    </row>
    <row r="18" spans="1:5">
      <c r="A18" s="155" t="s">
        <v>282</v>
      </c>
      <c r="B18" s="151">
        <v>2240</v>
      </c>
      <c r="C18" s="82">
        <v>2460</v>
      </c>
      <c r="D18" s="155">
        <f t="shared" si="0"/>
        <v>220</v>
      </c>
      <c r="E18" s="163">
        <f>(D18*14746*12*1.18)*1.1</f>
        <v>50530413.119999997</v>
      </c>
    </row>
    <row r="19" spans="1:5">
      <c r="A19" s="357" t="s">
        <v>284</v>
      </c>
      <c r="B19" s="358"/>
      <c r="C19" s="358"/>
      <c r="D19" s="359"/>
      <c r="E19" s="163">
        <f>SUM(E16:E18)</f>
        <v>101060826.23999999</v>
      </c>
    </row>
    <row r="20" spans="1:5">
      <c r="A20" s="360" t="s">
        <v>285</v>
      </c>
      <c r="B20" s="361"/>
      <c r="C20" s="361"/>
      <c r="D20" s="362"/>
      <c r="E20" s="164">
        <f>SUM(E19)/10^7</f>
        <v>10.106082623999999</v>
      </c>
    </row>
  </sheetData>
  <mergeCells count="3">
    <mergeCell ref="A1:D1"/>
    <mergeCell ref="A19:D19"/>
    <mergeCell ref="A20:D20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34BC-AC46-434D-AF92-742D8BB9130B}">
  <dimension ref="A1:J146"/>
  <sheetViews>
    <sheetView topLeftCell="A132" zoomScale="76" zoomScaleNormal="70" workbookViewId="0">
      <selection activeCell="I138" sqref="I138"/>
    </sheetView>
  </sheetViews>
  <sheetFormatPr defaultColWidth="9.08984375" defaultRowHeight="14"/>
  <cols>
    <col min="1" max="1" width="9.08984375" style="101"/>
    <col min="2" max="3" width="13" style="122" customWidth="1"/>
    <col min="4" max="4" width="58.90625" style="122" customWidth="1"/>
    <col min="5" max="5" width="8.90625" style="122" bestFit="1" customWidth="1"/>
    <col min="6" max="6" width="11" style="124" customWidth="1"/>
    <col min="7" max="7" width="13.36328125" style="125" bestFit="1" customWidth="1"/>
    <col min="8" max="8" width="13.90625" style="123" bestFit="1" customWidth="1"/>
    <col min="9" max="9" width="18.6328125" style="123" bestFit="1" customWidth="1"/>
    <col min="10" max="10" width="22" style="125" bestFit="1" customWidth="1"/>
    <col min="11" max="16384" width="9.08984375" style="101"/>
  </cols>
  <sheetData>
    <row r="1" spans="1:10" ht="32.25" customHeight="1">
      <c r="A1" s="363" t="s">
        <v>248</v>
      </c>
      <c r="B1" s="364"/>
      <c r="C1" s="364"/>
      <c r="D1" s="364"/>
      <c r="E1" s="364"/>
      <c r="F1" s="365"/>
      <c r="G1" s="366" t="s">
        <v>249</v>
      </c>
      <c r="H1" s="366"/>
      <c r="I1" s="366"/>
      <c r="J1" s="366"/>
    </row>
    <row r="2" spans="1:10" ht="69.75" customHeight="1">
      <c r="A2" s="102" t="s">
        <v>140</v>
      </c>
      <c r="B2" s="103" t="s">
        <v>141</v>
      </c>
      <c r="C2" s="103" t="s">
        <v>142</v>
      </c>
      <c r="D2" s="103" t="s">
        <v>143</v>
      </c>
      <c r="E2" s="103" t="s">
        <v>144</v>
      </c>
      <c r="F2" s="103" t="s">
        <v>145</v>
      </c>
      <c r="G2" s="103" t="s">
        <v>146</v>
      </c>
      <c r="H2" s="103" t="s">
        <v>147</v>
      </c>
      <c r="I2" s="104" t="s">
        <v>148</v>
      </c>
      <c r="J2" s="103" t="s">
        <v>149</v>
      </c>
    </row>
    <row r="3" spans="1:10" ht="32.25" customHeight="1">
      <c r="A3" s="373">
        <v>1</v>
      </c>
      <c r="B3" s="375" t="s">
        <v>250</v>
      </c>
      <c r="C3" s="375" t="s">
        <v>150</v>
      </c>
      <c r="D3" s="105" t="s">
        <v>151</v>
      </c>
      <c r="E3" s="106" t="s">
        <v>152</v>
      </c>
      <c r="F3" s="106">
        <v>12</v>
      </c>
      <c r="G3" s="128">
        <v>715693</v>
      </c>
      <c r="H3" s="136">
        <f>G3*18%</f>
        <v>128824.73999999999</v>
      </c>
      <c r="I3" s="136">
        <f>H3+G3</f>
        <v>844517.74</v>
      </c>
      <c r="J3" s="135">
        <f>I3*F3</f>
        <v>10134212.879999999</v>
      </c>
    </row>
    <row r="4" spans="1:10" ht="32.25" customHeight="1">
      <c r="A4" s="373"/>
      <c r="B4" s="375"/>
      <c r="C4" s="375"/>
      <c r="D4" s="107" t="s">
        <v>153</v>
      </c>
      <c r="E4" s="106" t="s">
        <v>152</v>
      </c>
      <c r="F4" s="106">
        <v>12</v>
      </c>
      <c r="G4" s="128">
        <v>2596345</v>
      </c>
      <c r="H4" s="136">
        <f t="shared" ref="H4:H29" si="0">G4*18%</f>
        <v>467342.1</v>
      </c>
      <c r="I4" s="136">
        <f t="shared" ref="I4:I36" si="1">H4+G4</f>
        <v>3063687.1</v>
      </c>
      <c r="J4" s="135">
        <f t="shared" ref="J4:J36" si="2">I4*F4</f>
        <v>36764245.200000003</v>
      </c>
    </row>
    <row r="5" spans="1:10" ht="32.25" customHeight="1">
      <c r="A5" s="373"/>
      <c r="B5" s="375"/>
      <c r="C5" s="375"/>
      <c r="D5" s="108" t="s">
        <v>154</v>
      </c>
      <c r="E5" s="106"/>
      <c r="F5" s="106"/>
      <c r="G5" s="106"/>
      <c r="H5" s="136"/>
      <c r="I5" s="136"/>
      <c r="J5" s="135">
        <f t="shared" si="2"/>
        <v>0</v>
      </c>
    </row>
    <row r="6" spans="1:10" ht="32.25" customHeight="1">
      <c r="A6" s="373"/>
      <c r="B6" s="375"/>
      <c r="C6" s="375"/>
      <c r="D6" s="108" t="s">
        <v>155</v>
      </c>
      <c r="E6" s="106" t="s">
        <v>156</v>
      </c>
      <c r="F6" s="109">
        <v>35</v>
      </c>
      <c r="G6" s="106">
        <v>8500</v>
      </c>
      <c r="H6" s="136">
        <f t="shared" si="0"/>
        <v>1530</v>
      </c>
      <c r="I6" s="136">
        <f t="shared" si="1"/>
        <v>10030</v>
      </c>
      <c r="J6" s="135">
        <f t="shared" si="2"/>
        <v>351050</v>
      </c>
    </row>
    <row r="7" spans="1:10" ht="32.25" customHeight="1">
      <c r="A7" s="373"/>
      <c r="B7" s="375"/>
      <c r="C7" s="375"/>
      <c r="D7" s="108" t="s">
        <v>157</v>
      </c>
      <c r="E7" s="106" t="s">
        <v>156</v>
      </c>
      <c r="F7" s="109">
        <v>35</v>
      </c>
      <c r="G7" s="106">
        <v>6000</v>
      </c>
      <c r="H7" s="136">
        <f t="shared" si="0"/>
        <v>1080</v>
      </c>
      <c r="I7" s="136">
        <f t="shared" si="1"/>
        <v>7080</v>
      </c>
      <c r="J7" s="135">
        <f t="shared" si="2"/>
        <v>247800</v>
      </c>
    </row>
    <row r="8" spans="1:10" ht="32.25" customHeight="1">
      <c r="A8" s="373"/>
      <c r="B8" s="375"/>
      <c r="C8" s="375"/>
      <c r="D8" s="108" t="s">
        <v>158</v>
      </c>
      <c r="E8" s="106" t="s">
        <v>156</v>
      </c>
      <c r="F8" s="109">
        <v>80</v>
      </c>
      <c r="G8" s="106">
        <v>1500</v>
      </c>
      <c r="H8" s="136">
        <f t="shared" si="0"/>
        <v>270</v>
      </c>
      <c r="I8" s="136">
        <f t="shared" si="1"/>
        <v>1770</v>
      </c>
      <c r="J8" s="135">
        <f t="shared" si="2"/>
        <v>141600</v>
      </c>
    </row>
    <row r="9" spans="1:10" ht="32.25" customHeight="1">
      <c r="A9" s="373"/>
      <c r="B9" s="375"/>
      <c r="C9" s="375"/>
      <c r="D9" s="105" t="s">
        <v>159</v>
      </c>
      <c r="E9" s="106"/>
      <c r="F9" s="106"/>
      <c r="G9" s="106"/>
      <c r="H9" s="136">
        <f t="shared" si="0"/>
        <v>0</v>
      </c>
      <c r="I9" s="136">
        <f t="shared" si="1"/>
        <v>0</v>
      </c>
      <c r="J9" s="135">
        <f t="shared" si="2"/>
        <v>0</v>
      </c>
    </row>
    <row r="10" spans="1:10" ht="32.25" customHeight="1">
      <c r="A10" s="373"/>
      <c r="B10" s="375"/>
      <c r="C10" s="375"/>
      <c r="D10" s="110" t="s">
        <v>160</v>
      </c>
      <c r="E10" s="106" t="s">
        <v>161</v>
      </c>
      <c r="F10" s="111">
        <v>12.5</v>
      </c>
      <c r="G10" s="126">
        <v>6500</v>
      </c>
      <c r="H10" s="136">
        <f t="shared" si="0"/>
        <v>1170</v>
      </c>
      <c r="I10" s="136">
        <f t="shared" si="1"/>
        <v>7670</v>
      </c>
      <c r="J10" s="135">
        <f t="shared" si="2"/>
        <v>95875</v>
      </c>
    </row>
    <row r="11" spans="1:10" ht="32.25" customHeight="1">
      <c r="A11" s="373"/>
      <c r="B11" s="375"/>
      <c r="C11" s="375"/>
      <c r="D11" s="110" t="s">
        <v>162</v>
      </c>
      <c r="E11" s="106" t="s">
        <v>163</v>
      </c>
      <c r="F11" s="111">
        <v>2500</v>
      </c>
      <c r="G11" s="126">
        <v>110</v>
      </c>
      <c r="H11" s="136">
        <f t="shared" si="0"/>
        <v>19.8</v>
      </c>
      <c r="I11" s="136">
        <f t="shared" si="1"/>
        <v>129.80000000000001</v>
      </c>
      <c r="J11" s="135">
        <f t="shared" si="2"/>
        <v>324500</v>
      </c>
    </row>
    <row r="12" spans="1:10" ht="32.25" customHeight="1">
      <c r="A12" s="373"/>
      <c r="B12" s="375"/>
      <c r="C12" s="375"/>
      <c r="D12" s="110" t="s">
        <v>164</v>
      </c>
      <c r="E12" s="106" t="s">
        <v>161</v>
      </c>
      <c r="F12" s="111">
        <v>25</v>
      </c>
      <c r="G12" s="126">
        <v>6500</v>
      </c>
      <c r="H12" s="136">
        <f t="shared" si="0"/>
        <v>1170</v>
      </c>
      <c r="I12" s="136">
        <f t="shared" si="1"/>
        <v>7670</v>
      </c>
      <c r="J12" s="135">
        <f t="shared" si="2"/>
        <v>191750</v>
      </c>
    </row>
    <row r="13" spans="1:10" ht="32.25" customHeight="1">
      <c r="A13" s="373"/>
      <c r="B13" s="375"/>
      <c r="C13" s="375"/>
      <c r="D13" s="110" t="s">
        <v>165</v>
      </c>
      <c r="E13" s="106" t="s">
        <v>166</v>
      </c>
      <c r="F13" s="111">
        <v>250</v>
      </c>
      <c r="G13" s="127">
        <v>350</v>
      </c>
      <c r="H13" s="136">
        <f t="shared" si="0"/>
        <v>63</v>
      </c>
      <c r="I13" s="136">
        <f t="shared" si="1"/>
        <v>413</v>
      </c>
      <c r="J13" s="135">
        <f t="shared" si="2"/>
        <v>103250</v>
      </c>
    </row>
    <row r="14" spans="1:10" ht="32.25" customHeight="1">
      <c r="A14" s="373"/>
      <c r="B14" s="375"/>
      <c r="C14" s="375"/>
      <c r="D14" s="108" t="s">
        <v>167</v>
      </c>
      <c r="E14" s="106" t="s">
        <v>156</v>
      </c>
      <c r="F14" s="109">
        <v>12</v>
      </c>
      <c r="G14" s="106">
        <v>712</v>
      </c>
      <c r="H14" s="136">
        <f t="shared" si="0"/>
        <v>128.16</v>
      </c>
      <c r="I14" s="136">
        <f t="shared" si="1"/>
        <v>840.16</v>
      </c>
      <c r="J14" s="135">
        <f t="shared" si="2"/>
        <v>10081.92</v>
      </c>
    </row>
    <row r="15" spans="1:10" ht="32.25" customHeight="1">
      <c r="A15" s="373"/>
      <c r="B15" s="375"/>
      <c r="C15" s="375"/>
      <c r="D15" s="108" t="s">
        <v>168</v>
      </c>
      <c r="E15" s="106" t="s">
        <v>156</v>
      </c>
      <c r="F15" s="109">
        <v>35</v>
      </c>
      <c r="G15" s="106">
        <v>625</v>
      </c>
      <c r="H15" s="136">
        <f t="shared" si="0"/>
        <v>112.5</v>
      </c>
      <c r="I15" s="136">
        <f t="shared" si="1"/>
        <v>737.5</v>
      </c>
      <c r="J15" s="135">
        <f t="shared" si="2"/>
        <v>25812.5</v>
      </c>
    </row>
    <row r="16" spans="1:10" ht="32.25" customHeight="1">
      <c r="A16" s="373"/>
      <c r="B16" s="375"/>
      <c r="C16" s="375"/>
      <c r="D16" s="108" t="s">
        <v>169</v>
      </c>
      <c r="E16" s="106" t="s">
        <v>156</v>
      </c>
      <c r="F16" s="109">
        <v>35</v>
      </c>
      <c r="G16" s="106">
        <v>502</v>
      </c>
      <c r="H16" s="136">
        <f t="shared" si="0"/>
        <v>90.36</v>
      </c>
      <c r="I16" s="136">
        <f t="shared" si="1"/>
        <v>592.36</v>
      </c>
      <c r="J16" s="135">
        <f t="shared" si="2"/>
        <v>20732.600000000002</v>
      </c>
    </row>
    <row r="17" spans="1:10" ht="32.25" customHeight="1">
      <c r="A17" s="373"/>
      <c r="B17" s="375"/>
      <c r="C17" s="375"/>
      <c r="D17" s="108" t="s">
        <v>170</v>
      </c>
      <c r="E17" s="106" t="s">
        <v>156</v>
      </c>
      <c r="F17" s="109">
        <v>7</v>
      </c>
      <c r="G17" s="106">
        <v>15000</v>
      </c>
      <c r="H17" s="136">
        <f t="shared" si="0"/>
        <v>2700</v>
      </c>
      <c r="I17" s="136">
        <f t="shared" si="1"/>
        <v>17700</v>
      </c>
      <c r="J17" s="135">
        <f t="shared" si="2"/>
        <v>123900</v>
      </c>
    </row>
    <row r="18" spans="1:10" ht="32.25" customHeight="1">
      <c r="A18" s="373"/>
      <c r="B18" s="375"/>
      <c r="C18" s="375"/>
      <c r="D18" s="108" t="s">
        <v>171</v>
      </c>
      <c r="E18" s="106" t="s">
        <v>172</v>
      </c>
      <c r="F18" s="109">
        <v>80</v>
      </c>
      <c r="G18" s="106">
        <v>6000</v>
      </c>
      <c r="H18" s="136">
        <f t="shared" si="0"/>
        <v>1080</v>
      </c>
      <c r="I18" s="136">
        <f t="shared" si="1"/>
        <v>7080</v>
      </c>
      <c r="J18" s="135">
        <f t="shared" si="2"/>
        <v>566400</v>
      </c>
    </row>
    <row r="19" spans="1:10" ht="32.25" customHeight="1">
      <c r="A19" s="373"/>
      <c r="B19" s="375"/>
      <c r="C19" s="375"/>
      <c r="D19" s="108" t="s">
        <v>173</v>
      </c>
      <c r="E19" s="106" t="s">
        <v>172</v>
      </c>
      <c r="F19" s="109">
        <v>20</v>
      </c>
      <c r="G19" s="106">
        <v>2000</v>
      </c>
      <c r="H19" s="136">
        <f t="shared" si="0"/>
        <v>360</v>
      </c>
      <c r="I19" s="136">
        <f t="shared" si="1"/>
        <v>2360</v>
      </c>
      <c r="J19" s="135">
        <f t="shared" si="2"/>
        <v>47200</v>
      </c>
    </row>
    <row r="20" spans="1:10" ht="32.25" customHeight="1">
      <c r="A20" s="373"/>
      <c r="B20" s="375"/>
      <c r="C20" s="375"/>
      <c r="D20" s="108" t="s">
        <v>174</v>
      </c>
      <c r="E20" s="106" t="s">
        <v>172</v>
      </c>
      <c r="F20" s="109">
        <v>20</v>
      </c>
      <c r="G20" s="106">
        <v>6000</v>
      </c>
      <c r="H20" s="136">
        <f t="shared" si="0"/>
        <v>1080</v>
      </c>
      <c r="I20" s="136">
        <f t="shared" si="1"/>
        <v>7080</v>
      </c>
      <c r="J20" s="135">
        <f t="shared" si="2"/>
        <v>141600</v>
      </c>
    </row>
    <row r="21" spans="1:10" ht="32.25" customHeight="1">
      <c r="A21" s="373"/>
      <c r="B21" s="375"/>
      <c r="C21" s="375"/>
      <c r="D21" s="108" t="s">
        <v>175</v>
      </c>
      <c r="E21" s="106" t="s">
        <v>172</v>
      </c>
      <c r="F21" s="109">
        <v>10</v>
      </c>
      <c r="G21" s="106">
        <v>3000</v>
      </c>
      <c r="H21" s="136">
        <f t="shared" si="0"/>
        <v>540</v>
      </c>
      <c r="I21" s="136">
        <f t="shared" si="1"/>
        <v>3540</v>
      </c>
      <c r="J21" s="135">
        <f t="shared" si="2"/>
        <v>35400</v>
      </c>
    </row>
    <row r="22" spans="1:10" ht="32.25" customHeight="1">
      <c r="A22" s="373"/>
      <c r="B22" s="375"/>
      <c r="C22" s="375"/>
      <c r="D22" s="110" t="s">
        <v>176</v>
      </c>
      <c r="E22" s="106" t="s">
        <v>172</v>
      </c>
      <c r="F22" s="109">
        <v>10</v>
      </c>
      <c r="G22" s="106">
        <v>800</v>
      </c>
      <c r="H22" s="136">
        <f t="shared" si="0"/>
        <v>144</v>
      </c>
      <c r="I22" s="136">
        <f t="shared" si="1"/>
        <v>944</v>
      </c>
      <c r="J22" s="135">
        <f t="shared" si="2"/>
        <v>9440</v>
      </c>
    </row>
    <row r="23" spans="1:10" ht="32.25" customHeight="1">
      <c r="A23" s="373"/>
      <c r="B23" s="375"/>
      <c r="C23" s="375"/>
      <c r="D23" s="110" t="s">
        <v>177</v>
      </c>
      <c r="E23" s="106" t="s">
        <v>172</v>
      </c>
      <c r="F23" s="109">
        <v>10</v>
      </c>
      <c r="G23" s="106">
        <v>1100</v>
      </c>
      <c r="H23" s="136">
        <f t="shared" si="0"/>
        <v>198</v>
      </c>
      <c r="I23" s="136">
        <f t="shared" si="1"/>
        <v>1298</v>
      </c>
      <c r="J23" s="135">
        <f t="shared" si="2"/>
        <v>12980</v>
      </c>
    </row>
    <row r="24" spans="1:10" ht="32.25" customHeight="1">
      <c r="A24" s="373"/>
      <c r="B24" s="375"/>
      <c r="C24" s="375"/>
      <c r="D24" s="110" t="s">
        <v>178</v>
      </c>
      <c r="E24" s="106" t="s">
        <v>172</v>
      </c>
      <c r="F24" s="109">
        <v>10</v>
      </c>
      <c r="G24" s="106">
        <v>2000</v>
      </c>
      <c r="H24" s="136">
        <f t="shared" si="0"/>
        <v>360</v>
      </c>
      <c r="I24" s="136">
        <f t="shared" si="1"/>
        <v>2360</v>
      </c>
      <c r="J24" s="135">
        <f t="shared" si="2"/>
        <v>23600</v>
      </c>
    </row>
    <row r="25" spans="1:10" ht="32.25" customHeight="1">
      <c r="A25" s="373"/>
      <c r="B25" s="375"/>
      <c r="C25" s="375"/>
      <c r="D25" s="110" t="s">
        <v>179</v>
      </c>
      <c r="E25" s="106" t="s">
        <v>172</v>
      </c>
      <c r="F25" s="109">
        <v>10</v>
      </c>
      <c r="G25" s="106">
        <v>2800</v>
      </c>
      <c r="H25" s="136">
        <f t="shared" si="0"/>
        <v>504</v>
      </c>
      <c r="I25" s="136">
        <f t="shared" si="1"/>
        <v>3304</v>
      </c>
      <c r="J25" s="135">
        <f t="shared" si="2"/>
        <v>33040</v>
      </c>
    </row>
    <row r="26" spans="1:10" ht="32.25" customHeight="1">
      <c r="A26" s="373"/>
      <c r="B26" s="375"/>
      <c r="C26" s="375"/>
      <c r="D26" s="110" t="s">
        <v>180</v>
      </c>
      <c r="E26" s="106" t="s">
        <v>172</v>
      </c>
      <c r="F26" s="109">
        <v>10</v>
      </c>
      <c r="G26" s="106">
        <v>10000</v>
      </c>
      <c r="H26" s="136">
        <f t="shared" si="0"/>
        <v>1800</v>
      </c>
      <c r="I26" s="136">
        <f t="shared" si="1"/>
        <v>11800</v>
      </c>
      <c r="J26" s="135">
        <f t="shared" si="2"/>
        <v>118000</v>
      </c>
    </row>
    <row r="27" spans="1:10" ht="32.25" customHeight="1">
      <c r="A27" s="373"/>
      <c r="B27" s="375"/>
      <c r="C27" s="375"/>
      <c r="D27" s="110" t="s">
        <v>181</v>
      </c>
      <c r="E27" s="106" t="s">
        <v>156</v>
      </c>
      <c r="F27" s="111">
        <v>4</v>
      </c>
      <c r="G27" s="106">
        <v>18000</v>
      </c>
      <c r="H27" s="136">
        <f t="shared" si="0"/>
        <v>3240</v>
      </c>
      <c r="I27" s="136">
        <f t="shared" si="1"/>
        <v>21240</v>
      </c>
      <c r="J27" s="135">
        <f t="shared" si="2"/>
        <v>84960</v>
      </c>
    </row>
    <row r="28" spans="1:10" ht="32.25" customHeight="1">
      <c r="A28" s="373"/>
      <c r="B28" s="375"/>
      <c r="C28" s="375"/>
      <c r="D28" s="110" t="s">
        <v>182</v>
      </c>
      <c r="E28" s="106" t="s">
        <v>156</v>
      </c>
      <c r="F28" s="111">
        <v>2</v>
      </c>
      <c r="G28" s="106">
        <v>15000</v>
      </c>
      <c r="H28" s="136">
        <f t="shared" si="0"/>
        <v>2700</v>
      </c>
      <c r="I28" s="136">
        <f t="shared" si="1"/>
        <v>17700</v>
      </c>
      <c r="J28" s="135">
        <f t="shared" si="2"/>
        <v>35400</v>
      </c>
    </row>
    <row r="29" spans="1:10" ht="32.25" customHeight="1">
      <c r="A29" s="373"/>
      <c r="B29" s="375"/>
      <c r="C29" s="375"/>
      <c r="D29" s="110" t="s">
        <v>183</v>
      </c>
      <c r="E29" s="106" t="s">
        <v>184</v>
      </c>
      <c r="F29" s="111">
        <v>350</v>
      </c>
      <c r="G29" s="106">
        <v>100</v>
      </c>
      <c r="H29" s="136">
        <f t="shared" si="0"/>
        <v>18</v>
      </c>
      <c r="I29" s="136">
        <f t="shared" si="1"/>
        <v>118</v>
      </c>
      <c r="J29" s="135">
        <f t="shared" si="2"/>
        <v>41300</v>
      </c>
    </row>
    <row r="30" spans="1:10" ht="32.25" customHeight="1">
      <c r="A30" s="373"/>
      <c r="B30" s="375"/>
      <c r="C30" s="375" t="s">
        <v>185</v>
      </c>
      <c r="D30" s="105" t="s">
        <v>186</v>
      </c>
      <c r="E30" s="106" t="s">
        <v>156</v>
      </c>
      <c r="F30" s="109">
        <v>60</v>
      </c>
      <c r="G30" s="128">
        <v>57000</v>
      </c>
      <c r="H30" s="136">
        <f>G30*5%</f>
        <v>2850</v>
      </c>
      <c r="I30" s="136">
        <f t="shared" si="1"/>
        <v>59850</v>
      </c>
      <c r="J30" s="135">
        <f t="shared" si="2"/>
        <v>3591000</v>
      </c>
    </row>
    <row r="31" spans="1:10" ht="32.25" customHeight="1">
      <c r="A31" s="373"/>
      <c r="B31" s="375"/>
      <c r="C31" s="375"/>
      <c r="D31" s="108" t="s">
        <v>187</v>
      </c>
      <c r="E31" s="106" t="s">
        <v>184</v>
      </c>
      <c r="F31" s="109">
        <v>40000</v>
      </c>
      <c r="G31" s="106">
        <v>11</v>
      </c>
      <c r="H31" s="136">
        <f t="shared" ref="H31:H36" si="3">G31*5%</f>
        <v>0.55000000000000004</v>
      </c>
      <c r="I31" s="136">
        <f t="shared" si="1"/>
        <v>11.55</v>
      </c>
      <c r="J31" s="135">
        <f t="shared" si="2"/>
        <v>462000</v>
      </c>
    </row>
    <row r="32" spans="1:10" ht="32.25" customHeight="1">
      <c r="A32" s="373"/>
      <c r="B32" s="375"/>
      <c r="C32" s="375"/>
      <c r="D32" s="110" t="s">
        <v>188</v>
      </c>
      <c r="E32" s="106" t="s">
        <v>156</v>
      </c>
      <c r="F32" s="109">
        <v>144</v>
      </c>
      <c r="G32" s="106">
        <v>6000</v>
      </c>
      <c r="H32" s="136">
        <f t="shared" si="3"/>
        <v>300</v>
      </c>
      <c r="I32" s="136">
        <f t="shared" si="1"/>
        <v>6300</v>
      </c>
      <c r="J32" s="135">
        <f t="shared" si="2"/>
        <v>907200</v>
      </c>
    </row>
    <row r="33" spans="1:10" ht="32.25" customHeight="1">
      <c r="A33" s="373"/>
      <c r="B33" s="375"/>
      <c r="C33" s="375"/>
      <c r="D33" s="110" t="s">
        <v>189</v>
      </c>
      <c r="E33" s="106" t="s">
        <v>184</v>
      </c>
      <c r="F33" s="109">
        <v>25000</v>
      </c>
      <c r="G33" s="106">
        <v>3</v>
      </c>
      <c r="H33" s="136">
        <f t="shared" si="3"/>
        <v>0.15000000000000002</v>
      </c>
      <c r="I33" s="136">
        <f t="shared" si="1"/>
        <v>3.15</v>
      </c>
      <c r="J33" s="135">
        <f t="shared" si="2"/>
        <v>78750</v>
      </c>
    </row>
    <row r="34" spans="1:10" ht="32.25" customHeight="1">
      <c r="A34" s="373"/>
      <c r="B34" s="375"/>
      <c r="C34" s="375"/>
      <c r="D34" s="108" t="s">
        <v>190</v>
      </c>
      <c r="E34" s="106" t="s">
        <v>156</v>
      </c>
      <c r="F34" s="106">
        <v>24</v>
      </c>
      <c r="G34" s="106">
        <v>2700</v>
      </c>
      <c r="H34" s="136">
        <f t="shared" si="3"/>
        <v>135</v>
      </c>
      <c r="I34" s="136">
        <f t="shared" si="1"/>
        <v>2835</v>
      </c>
      <c r="J34" s="135">
        <f t="shared" si="2"/>
        <v>68040</v>
      </c>
    </row>
    <row r="35" spans="1:10" ht="32.25" customHeight="1">
      <c r="A35" s="373"/>
      <c r="B35" s="375"/>
      <c r="C35" s="375"/>
      <c r="D35" s="108" t="s">
        <v>191</v>
      </c>
      <c r="E35" s="106" t="s">
        <v>156</v>
      </c>
      <c r="F35" s="106">
        <v>8</v>
      </c>
      <c r="G35" s="106">
        <v>46010</v>
      </c>
      <c r="H35" s="136">
        <f t="shared" si="3"/>
        <v>2300.5</v>
      </c>
      <c r="I35" s="136">
        <f t="shared" si="1"/>
        <v>48310.5</v>
      </c>
      <c r="J35" s="135">
        <f t="shared" si="2"/>
        <v>386484</v>
      </c>
    </row>
    <row r="36" spans="1:10" ht="32.25" customHeight="1">
      <c r="A36" s="373"/>
      <c r="B36" s="375"/>
      <c r="C36" s="375"/>
      <c r="D36" s="110" t="s">
        <v>192</v>
      </c>
      <c r="E36" s="106" t="s">
        <v>156</v>
      </c>
      <c r="F36" s="106">
        <v>24</v>
      </c>
      <c r="G36" s="106">
        <v>12000</v>
      </c>
      <c r="H36" s="136">
        <f t="shared" si="3"/>
        <v>600</v>
      </c>
      <c r="I36" s="136">
        <f t="shared" si="1"/>
        <v>12600</v>
      </c>
      <c r="J36" s="135">
        <f t="shared" si="2"/>
        <v>302400</v>
      </c>
    </row>
    <row r="37" spans="1:10" ht="32.25" customHeight="1">
      <c r="A37" s="112"/>
      <c r="B37" s="377" t="s">
        <v>193</v>
      </c>
      <c r="C37" s="377"/>
      <c r="D37" s="377"/>
      <c r="E37" s="106"/>
      <c r="F37" s="106"/>
      <c r="G37" s="106"/>
      <c r="H37" s="136"/>
      <c r="I37" s="136"/>
      <c r="J37" s="137">
        <f>SUM(J3:J36)</f>
        <v>55480004.100000001</v>
      </c>
    </row>
    <row r="38" spans="1:10" ht="40.5" customHeight="1">
      <c r="A38" s="376">
        <v>2</v>
      </c>
      <c r="B38" s="374" t="s">
        <v>251</v>
      </c>
      <c r="C38" s="374" t="s">
        <v>194</v>
      </c>
      <c r="D38" s="105" t="s">
        <v>195</v>
      </c>
      <c r="E38" s="113" t="s">
        <v>152</v>
      </c>
      <c r="F38" s="113">
        <v>12</v>
      </c>
      <c r="G38" s="129">
        <v>3322130.6666666665</v>
      </c>
      <c r="H38" s="136">
        <f t="shared" ref="H38" si="4">G38*18%</f>
        <v>597983.5199999999</v>
      </c>
      <c r="I38" s="136">
        <f t="shared" ref="I38" si="5">H38+G38</f>
        <v>3920114.1866666665</v>
      </c>
      <c r="J38" s="135">
        <f t="shared" ref="J38" si="6">I38*F38</f>
        <v>47041370.239999995</v>
      </c>
    </row>
    <row r="39" spans="1:10" ht="32.25" customHeight="1">
      <c r="A39" s="376"/>
      <c r="B39" s="374"/>
      <c r="C39" s="374"/>
      <c r="D39" s="105" t="s">
        <v>196</v>
      </c>
      <c r="E39" s="113" t="s">
        <v>152</v>
      </c>
      <c r="F39" s="113"/>
      <c r="G39" s="117"/>
      <c r="H39" s="138"/>
      <c r="I39" s="138"/>
      <c r="J39" s="139"/>
    </row>
    <row r="40" spans="1:10" ht="32.25" customHeight="1">
      <c r="A40" s="376"/>
      <c r="B40" s="374"/>
      <c r="C40" s="374"/>
      <c r="D40" s="110" t="s">
        <v>197</v>
      </c>
      <c r="E40" s="113" t="s">
        <v>156</v>
      </c>
      <c r="F40" s="114">
        <v>5</v>
      </c>
      <c r="G40" s="117">
        <v>4000</v>
      </c>
      <c r="H40" s="136">
        <f t="shared" ref="H40:H43" si="7">G40*18%</f>
        <v>720</v>
      </c>
      <c r="I40" s="136">
        <f t="shared" ref="I40:I43" si="8">H40+G40</f>
        <v>4720</v>
      </c>
      <c r="J40" s="135">
        <f t="shared" ref="J40:J83" si="9">I40*F40</f>
        <v>23600</v>
      </c>
    </row>
    <row r="41" spans="1:10" ht="32.25" customHeight="1">
      <c r="A41" s="376"/>
      <c r="B41" s="374"/>
      <c r="C41" s="374"/>
      <c r="D41" s="110" t="s">
        <v>198</v>
      </c>
      <c r="E41" s="113" t="s">
        <v>156</v>
      </c>
      <c r="F41" s="114">
        <v>17</v>
      </c>
      <c r="G41" s="117">
        <v>5000</v>
      </c>
      <c r="H41" s="136">
        <f t="shared" si="7"/>
        <v>900</v>
      </c>
      <c r="I41" s="136">
        <f t="shared" si="8"/>
        <v>5900</v>
      </c>
      <c r="J41" s="135">
        <f t="shared" si="9"/>
        <v>100300</v>
      </c>
    </row>
    <row r="42" spans="1:10" ht="32.25" customHeight="1">
      <c r="A42" s="376"/>
      <c r="B42" s="374"/>
      <c r="C42" s="374"/>
      <c r="D42" s="110" t="s">
        <v>199</v>
      </c>
      <c r="E42" s="113" t="s">
        <v>156</v>
      </c>
      <c r="F42" s="114">
        <v>20</v>
      </c>
      <c r="G42" s="117">
        <v>5500</v>
      </c>
      <c r="H42" s="136">
        <f t="shared" si="7"/>
        <v>990</v>
      </c>
      <c r="I42" s="136">
        <f t="shared" si="8"/>
        <v>6490</v>
      </c>
      <c r="J42" s="135">
        <f t="shared" si="9"/>
        <v>129800</v>
      </c>
    </row>
    <row r="43" spans="1:10" ht="32.25" customHeight="1">
      <c r="A43" s="376"/>
      <c r="B43" s="374"/>
      <c r="C43" s="374"/>
      <c r="D43" s="110" t="s">
        <v>200</v>
      </c>
      <c r="E43" s="113" t="s">
        <v>156</v>
      </c>
      <c r="F43" s="114">
        <v>3</v>
      </c>
      <c r="G43" s="117">
        <v>7000</v>
      </c>
      <c r="H43" s="136">
        <f t="shared" si="7"/>
        <v>1260</v>
      </c>
      <c r="I43" s="136">
        <f t="shared" si="8"/>
        <v>8260</v>
      </c>
      <c r="J43" s="135">
        <f t="shared" si="9"/>
        <v>24780</v>
      </c>
    </row>
    <row r="44" spans="1:10" ht="32.25" customHeight="1">
      <c r="A44" s="376"/>
      <c r="B44" s="374"/>
      <c r="C44" s="374"/>
      <c r="D44" s="105" t="s">
        <v>201</v>
      </c>
      <c r="E44" s="113"/>
      <c r="F44" s="113"/>
      <c r="G44" s="117"/>
      <c r="H44" s="138"/>
      <c r="I44" s="138"/>
      <c r="J44" s="135">
        <f t="shared" si="9"/>
        <v>0</v>
      </c>
    </row>
    <row r="45" spans="1:10" ht="32.25" customHeight="1">
      <c r="A45" s="376"/>
      <c r="B45" s="374"/>
      <c r="C45" s="374"/>
      <c r="D45" s="110" t="s">
        <v>197</v>
      </c>
      <c r="E45" s="113" t="s">
        <v>156</v>
      </c>
      <c r="F45" s="114">
        <v>4</v>
      </c>
      <c r="G45" s="117">
        <v>4000</v>
      </c>
      <c r="H45" s="136">
        <f t="shared" ref="H45:H48" si="10">G45*18%</f>
        <v>720</v>
      </c>
      <c r="I45" s="136">
        <f t="shared" ref="I45:I48" si="11">H45+G45</f>
        <v>4720</v>
      </c>
      <c r="J45" s="135">
        <f t="shared" si="9"/>
        <v>18880</v>
      </c>
    </row>
    <row r="46" spans="1:10" ht="32.25" customHeight="1">
      <c r="A46" s="376"/>
      <c r="B46" s="374"/>
      <c r="C46" s="374"/>
      <c r="D46" s="110" t="s">
        <v>198</v>
      </c>
      <c r="E46" s="113" t="s">
        <v>156</v>
      </c>
      <c r="F46" s="114">
        <v>14</v>
      </c>
      <c r="G46" s="117">
        <v>6000</v>
      </c>
      <c r="H46" s="136">
        <f t="shared" si="10"/>
        <v>1080</v>
      </c>
      <c r="I46" s="136">
        <f t="shared" si="11"/>
        <v>7080</v>
      </c>
      <c r="J46" s="135">
        <f t="shared" si="9"/>
        <v>99120</v>
      </c>
    </row>
    <row r="47" spans="1:10" ht="32.25" customHeight="1">
      <c r="A47" s="376"/>
      <c r="B47" s="374"/>
      <c r="C47" s="374"/>
      <c r="D47" s="110" t="s">
        <v>199</v>
      </c>
      <c r="E47" s="113" t="s">
        <v>156</v>
      </c>
      <c r="F47" s="114">
        <v>15</v>
      </c>
      <c r="G47" s="117">
        <v>6500</v>
      </c>
      <c r="H47" s="136">
        <f t="shared" si="10"/>
        <v>1170</v>
      </c>
      <c r="I47" s="136">
        <f t="shared" si="11"/>
        <v>7670</v>
      </c>
      <c r="J47" s="135">
        <f t="shared" si="9"/>
        <v>115050</v>
      </c>
    </row>
    <row r="48" spans="1:10" ht="32.25" customHeight="1">
      <c r="A48" s="376"/>
      <c r="B48" s="374"/>
      <c r="C48" s="374"/>
      <c r="D48" s="110" t="s">
        <v>200</v>
      </c>
      <c r="E48" s="113" t="s">
        <v>156</v>
      </c>
      <c r="F48" s="114">
        <v>1</v>
      </c>
      <c r="G48" s="117">
        <v>7500</v>
      </c>
      <c r="H48" s="136">
        <f t="shared" si="10"/>
        <v>1350</v>
      </c>
      <c r="I48" s="136">
        <f t="shared" si="11"/>
        <v>8850</v>
      </c>
      <c r="J48" s="135">
        <f t="shared" si="9"/>
        <v>8850</v>
      </c>
    </row>
    <row r="49" spans="1:10" ht="32.25" customHeight="1">
      <c r="A49" s="376"/>
      <c r="B49" s="374"/>
      <c r="C49" s="374"/>
      <c r="D49" s="105" t="s">
        <v>202</v>
      </c>
      <c r="E49" s="113"/>
      <c r="F49" s="113"/>
      <c r="G49" s="117"/>
      <c r="H49" s="138"/>
      <c r="I49" s="138"/>
      <c r="J49" s="135">
        <f t="shared" si="9"/>
        <v>0</v>
      </c>
    </row>
    <row r="50" spans="1:10" ht="32.25" customHeight="1">
      <c r="A50" s="376"/>
      <c r="B50" s="374"/>
      <c r="C50" s="374"/>
      <c r="D50" s="110" t="s">
        <v>203</v>
      </c>
      <c r="E50" s="113" t="s">
        <v>156</v>
      </c>
      <c r="F50" s="114">
        <v>70</v>
      </c>
      <c r="G50" s="117">
        <v>4000</v>
      </c>
      <c r="H50" s="136">
        <f t="shared" ref="H50:H51" si="12">G50*18%</f>
        <v>720</v>
      </c>
      <c r="I50" s="136">
        <f t="shared" ref="I50:I51" si="13">H50+G50</f>
        <v>4720</v>
      </c>
      <c r="J50" s="135">
        <f t="shared" si="9"/>
        <v>330400</v>
      </c>
    </row>
    <row r="51" spans="1:10" ht="32.25" customHeight="1">
      <c r="A51" s="376"/>
      <c r="B51" s="374"/>
      <c r="C51" s="374"/>
      <c r="D51" s="110" t="s">
        <v>157</v>
      </c>
      <c r="E51" s="113" t="s">
        <v>156</v>
      </c>
      <c r="F51" s="114">
        <v>50</v>
      </c>
      <c r="G51" s="117">
        <v>7000</v>
      </c>
      <c r="H51" s="136">
        <f t="shared" si="12"/>
        <v>1260</v>
      </c>
      <c r="I51" s="136">
        <f t="shared" si="13"/>
        <v>8260</v>
      </c>
      <c r="J51" s="135">
        <f t="shared" si="9"/>
        <v>413000</v>
      </c>
    </row>
    <row r="52" spans="1:10" ht="32.25" customHeight="1">
      <c r="A52" s="376"/>
      <c r="B52" s="374"/>
      <c r="C52" s="374"/>
      <c r="D52" s="105" t="s">
        <v>68</v>
      </c>
      <c r="E52" s="113"/>
      <c r="F52" s="113"/>
      <c r="G52" s="117"/>
      <c r="H52" s="138"/>
      <c r="I52" s="138"/>
      <c r="J52" s="135">
        <f t="shared" si="9"/>
        <v>0</v>
      </c>
    </row>
    <row r="53" spans="1:10" ht="32.25" customHeight="1">
      <c r="A53" s="376"/>
      <c r="B53" s="374"/>
      <c r="C53" s="374"/>
      <c r="D53" s="110" t="s">
        <v>204</v>
      </c>
      <c r="E53" s="113" t="s">
        <v>156</v>
      </c>
      <c r="F53" s="114">
        <v>96</v>
      </c>
      <c r="G53" s="129">
        <v>48150</v>
      </c>
      <c r="H53" s="136">
        <f>G53*5%</f>
        <v>2407.5</v>
      </c>
      <c r="I53" s="136">
        <f t="shared" ref="I53:I62" si="14">H53+G53</f>
        <v>50557.5</v>
      </c>
      <c r="J53" s="135">
        <f t="shared" si="9"/>
        <v>4853520</v>
      </c>
    </row>
    <row r="54" spans="1:10" ht="32.25" customHeight="1">
      <c r="A54" s="376"/>
      <c r="B54" s="374"/>
      <c r="C54" s="374"/>
      <c r="D54" s="110" t="s">
        <v>205</v>
      </c>
      <c r="E54" s="113" t="s">
        <v>156</v>
      </c>
      <c r="F54" s="114">
        <v>72</v>
      </c>
      <c r="G54" s="129">
        <v>52000</v>
      </c>
      <c r="H54" s="136">
        <f t="shared" ref="H54:H61" si="15">G54*5%</f>
        <v>2600</v>
      </c>
      <c r="I54" s="136">
        <f t="shared" si="14"/>
        <v>54600</v>
      </c>
      <c r="J54" s="135">
        <f t="shared" si="9"/>
        <v>3931200</v>
      </c>
    </row>
    <row r="55" spans="1:10" ht="32.25" customHeight="1">
      <c r="A55" s="376"/>
      <c r="B55" s="374"/>
      <c r="C55" s="374"/>
      <c r="D55" s="110" t="s">
        <v>206</v>
      </c>
      <c r="E55" s="113" t="s">
        <v>156</v>
      </c>
      <c r="F55" s="114">
        <v>80</v>
      </c>
      <c r="G55" s="129">
        <v>60000</v>
      </c>
      <c r="H55" s="136">
        <f t="shared" si="15"/>
        <v>3000</v>
      </c>
      <c r="I55" s="136">
        <f t="shared" si="14"/>
        <v>63000</v>
      </c>
      <c r="J55" s="135">
        <f t="shared" si="9"/>
        <v>5040000</v>
      </c>
    </row>
    <row r="56" spans="1:10" ht="32.25" customHeight="1">
      <c r="A56" s="376"/>
      <c r="B56" s="374"/>
      <c r="C56" s="374"/>
      <c r="D56" s="110" t="s">
        <v>207</v>
      </c>
      <c r="E56" s="113" t="s">
        <v>156</v>
      </c>
      <c r="F56" s="114">
        <v>48</v>
      </c>
      <c r="G56" s="129">
        <v>60000</v>
      </c>
      <c r="H56" s="136">
        <f t="shared" si="15"/>
        <v>3000</v>
      </c>
      <c r="I56" s="136">
        <f t="shared" si="14"/>
        <v>63000</v>
      </c>
      <c r="J56" s="135">
        <f t="shared" si="9"/>
        <v>3024000</v>
      </c>
    </row>
    <row r="57" spans="1:10" ht="32.25" customHeight="1">
      <c r="A57" s="376"/>
      <c r="B57" s="374"/>
      <c r="C57" s="374"/>
      <c r="D57" s="110" t="s">
        <v>208</v>
      </c>
      <c r="E57" s="113" t="s">
        <v>156</v>
      </c>
      <c r="F57" s="114">
        <v>9</v>
      </c>
      <c r="G57" s="130">
        <v>40000</v>
      </c>
      <c r="H57" s="140">
        <f t="shared" si="15"/>
        <v>2000</v>
      </c>
      <c r="I57" s="136">
        <f t="shared" si="14"/>
        <v>42000</v>
      </c>
      <c r="J57" s="135">
        <f t="shared" si="9"/>
        <v>378000</v>
      </c>
    </row>
    <row r="58" spans="1:10" ht="32.25" customHeight="1">
      <c r="A58" s="376"/>
      <c r="B58" s="374"/>
      <c r="C58" s="374"/>
      <c r="D58" s="110" t="s">
        <v>209</v>
      </c>
      <c r="E58" s="113" t="s">
        <v>156</v>
      </c>
      <c r="F58" s="114">
        <v>1</v>
      </c>
      <c r="G58" s="130">
        <v>65000</v>
      </c>
      <c r="H58" s="140">
        <f t="shared" si="15"/>
        <v>3250</v>
      </c>
      <c r="I58" s="136">
        <f t="shared" si="14"/>
        <v>68250</v>
      </c>
      <c r="J58" s="135">
        <f t="shared" si="9"/>
        <v>68250</v>
      </c>
    </row>
    <row r="59" spans="1:10" ht="32.25" customHeight="1">
      <c r="A59" s="376"/>
      <c r="B59" s="374"/>
      <c r="C59" s="374"/>
      <c r="D59" s="110" t="s">
        <v>210</v>
      </c>
      <c r="E59" s="113" t="s">
        <v>156</v>
      </c>
      <c r="F59" s="114">
        <v>5</v>
      </c>
      <c r="G59" s="117">
        <v>2700</v>
      </c>
      <c r="H59" s="136">
        <f t="shared" si="15"/>
        <v>135</v>
      </c>
      <c r="I59" s="136">
        <f t="shared" si="14"/>
        <v>2835</v>
      </c>
      <c r="J59" s="135">
        <f t="shared" si="9"/>
        <v>14175</v>
      </c>
    </row>
    <row r="60" spans="1:10" ht="32.25" customHeight="1">
      <c r="A60" s="376"/>
      <c r="B60" s="374"/>
      <c r="C60" s="374"/>
      <c r="D60" s="110" t="s">
        <v>211</v>
      </c>
      <c r="E60" s="113" t="s">
        <v>156</v>
      </c>
      <c r="F60" s="114">
        <v>5</v>
      </c>
      <c r="G60" s="117">
        <v>4000</v>
      </c>
      <c r="H60" s="136">
        <f>G60*5%</f>
        <v>200</v>
      </c>
      <c r="I60" s="136">
        <f t="shared" si="14"/>
        <v>4200</v>
      </c>
      <c r="J60" s="135">
        <f t="shared" si="9"/>
        <v>21000</v>
      </c>
    </row>
    <row r="61" spans="1:10" ht="32.25" customHeight="1">
      <c r="A61" s="376"/>
      <c r="B61" s="374"/>
      <c r="C61" s="374"/>
      <c r="D61" s="110" t="s">
        <v>212</v>
      </c>
      <c r="E61" s="113" t="s">
        <v>213</v>
      </c>
      <c r="F61" s="113">
        <v>2000</v>
      </c>
      <c r="G61" s="117">
        <v>11</v>
      </c>
      <c r="H61" s="136">
        <f t="shared" si="15"/>
        <v>0.55000000000000004</v>
      </c>
      <c r="I61" s="136">
        <f t="shared" si="14"/>
        <v>11.55</v>
      </c>
      <c r="J61" s="135">
        <f t="shared" si="9"/>
        <v>23100</v>
      </c>
    </row>
    <row r="62" spans="1:10" ht="32.25" customHeight="1">
      <c r="A62" s="376"/>
      <c r="B62" s="374"/>
      <c r="C62" s="374"/>
      <c r="D62" s="131" t="s">
        <v>263</v>
      </c>
      <c r="E62" s="132" t="s">
        <v>156</v>
      </c>
      <c r="F62" s="132">
        <f>F55</f>
        <v>80</v>
      </c>
      <c r="G62" s="129">
        <v>29302</v>
      </c>
      <c r="H62" s="136">
        <f>G62*0.18</f>
        <v>5274.36</v>
      </c>
      <c r="I62" s="136">
        <f t="shared" si="14"/>
        <v>34576.36</v>
      </c>
      <c r="J62" s="135">
        <f t="shared" si="9"/>
        <v>2766108.8</v>
      </c>
    </row>
    <row r="63" spans="1:10" ht="32.25" customHeight="1">
      <c r="A63" s="376"/>
      <c r="B63" s="374"/>
      <c r="C63" s="374"/>
      <c r="D63" s="105" t="s">
        <v>214</v>
      </c>
      <c r="E63" s="113"/>
      <c r="F63" s="113"/>
      <c r="G63" s="117"/>
      <c r="H63" s="138"/>
      <c r="I63" s="138"/>
      <c r="J63" s="135">
        <f t="shared" si="9"/>
        <v>0</v>
      </c>
    </row>
    <row r="64" spans="1:10" ht="32.25" customHeight="1">
      <c r="A64" s="376"/>
      <c r="B64" s="374"/>
      <c r="C64" s="374"/>
      <c r="D64" s="110" t="s">
        <v>215</v>
      </c>
      <c r="E64" s="113" t="s">
        <v>216</v>
      </c>
      <c r="F64" s="114">
        <v>1</v>
      </c>
      <c r="G64" s="117">
        <v>712</v>
      </c>
      <c r="H64" s="136">
        <f t="shared" ref="H64:H74" si="16">G64*18%</f>
        <v>128.16</v>
      </c>
      <c r="I64" s="136">
        <f t="shared" ref="I64:I74" si="17">H64+G64</f>
        <v>840.16</v>
      </c>
      <c r="J64" s="135">
        <f t="shared" si="9"/>
        <v>840.16</v>
      </c>
    </row>
    <row r="65" spans="1:10" ht="32.25" customHeight="1">
      <c r="A65" s="376"/>
      <c r="B65" s="374"/>
      <c r="C65" s="374"/>
      <c r="D65" s="110" t="s">
        <v>217</v>
      </c>
      <c r="E65" s="113" t="s">
        <v>216</v>
      </c>
      <c r="F65" s="114">
        <v>10</v>
      </c>
      <c r="G65" s="117">
        <v>625</v>
      </c>
      <c r="H65" s="136">
        <f t="shared" si="16"/>
        <v>112.5</v>
      </c>
      <c r="I65" s="136">
        <f t="shared" si="17"/>
        <v>737.5</v>
      </c>
      <c r="J65" s="135">
        <f t="shared" si="9"/>
        <v>7375</v>
      </c>
    </row>
    <row r="66" spans="1:10" ht="32.25" customHeight="1">
      <c r="A66" s="376"/>
      <c r="B66" s="374"/>
      <c r="C66" s="374"/>
      <c r="D66" s="110" t="s">
        <v>218</v>
      </c>
      <c r="E66" s="113" t="s">
        <v>216</v>
      </c>
      <c r="F66" s="114">
        <v>10</v>
      </c>
      <c r="G66" s="117">
        <v>502</v>
      </c>
      <c r="H66" s="136">
        <f t="shared" si="16"/>
        <v>90.36</v>
      </c>
      <c r="I66" s="136">
        <f t="shared" si="17"/>
        <v>592.36</v>
      </c>
      <c r="J66" s="135">
        <f t="shared" si="9"/>
        <v>5923.6</v>
      </c>
    </row>
    <row r="67" spans="1:10" ht="32.25" customHeight="1">
      <c r="A67" s="376"/>
      <c r="B67" s="374"/>
      <c r="C67" s="374"/>
      <c r="D67" s="110" t="s">
        <v>219</v>
      </c>
      <c r="E67" s="113" t="s">
        <v>156</v>
      </c>
      <c r="F67" s="114">
        <v>20</v>
      </c>
      <c r="G67" s="117">
        <v>15000</v>
      </c>
      <c r="H67" s="136">
        <f t="shared" si="16"/>
        <v>2700</v>
      </c>
      <c r="I67" s="136">
        <f t="shared" si="17"/>
        <v>17700</v>
      </c>
      <c r="J67" s="135">
        <f t="shared" si="9"/>
        <v>354000</v>
      </c>
    </row>
    <row r="68" spans="1:10" ht="32.25" customHeight="1">
      <c r="A68" s="376"/>
      <c r="B68" s="374"/>
      <c r="C68" s="374"/>
      <c r="D68" s="110" t="s">
        <v>220</v>
      </c>
      <c r="E68" s="113" t="s">
        <v>156</v>
      </c>
      <c r="F68" s="114">
        <v>15</v>
      </c>
      <c r="G68" s="117">
        <v>6000</v>
      </c>
      <c r="H68" s="136">
        <f t="shared" si="16"/>
        <v>1080</v>
      </c>
      <c r="I68" s="136">
        <f t="shared" si="17"/>
        <v>7080</v>
      </c>
      <c r="J68" s="135">
        <f t="shared" si="9"/>
        <v>106200</v>
      </c>
    </row>
    <row r="69" spans="1:10" ht="32.25" customHeight="1">
      <c r="A69" s="376"/>
      <c r="B69" s="374"/>
      <c r="C69" s="374"/>
      <c r="D69" s="110" t="s">
        <v>221</v>
      </c>
      <c r="E69" s="113" t="s">
        <v>156</v>
      </c>
      <c r="F69" s="114">
        <v>10</v>
      </c>
      <c r="G69" s="117">
        <v>2000</v>
      </c>
      <c r="H69" s="136">
        <f t="shared" si="16"/>
        <v>360</v>
      </c>
      <c r="I69" s="136">
        <f t="shared" si="17"/>
        <v>2360</v>
      </c>
      <c r="J69" s="135">
        <f t="shared" si="9"/>
        <v>23600</v>
      </c>
    </row>
    <row r="70" spans="1:10" ht="32.25" customHeight="1">
      <c r="A70" s="376"/>
      <c r="B70" s="374"/>
      <c r="C70" s="374"/>
      <c r="D70" s="110" t="s">
        <v>222</v>
      </c>
      <c r="E70" s="113" t="s">
        <v>156</v>
      </c>
      <c r="F70" s="114">
        <v>10</v>
      </c>
      <c r="G70" s="117">
        <v>6000</v>
      </c>
      <c r="H70" s="136">
        <f t="shared" si="16"/>
        <v>1080</v>
      </c>
      <c r="I70" s="136">
        <f t="shared" si="17"/>
        <v>7080</v>
      </c>
      <c r="J70" s="135">
        <f t="shared" si="9"/>
        <v>70800</v>
      </c>
    </row>
    <row r="71" spans="1:10" ht="32.25" customHeight="1">
      <c r="A71" s="376"/>
      <c r="B71" s="374"/>
      <c r="C71" s="374"/>
      <c r="D71" s="110" t="s">
        <v>223</v>
      </c>
      <c r="E71" s="113" t="s">
        <v>156</v>
      </c>
      <c r="F71" s="114">
        <v>5</v>
      </c>
      <c r="G71" s="117">
        <v>2000</v>
      </c>
      <c r="H71" s="136">
        <f t="shared" si="16"/>
        <v>360</v>
      </c>
      <c r="I71" s="136">
        <f t="shared" si="17"/>
        <v>2360</v>
      </c>
      <c r="J71" s="135">
        <f t="shared" si="9"/>
        <v>11800</v>
      </c>
    </row>
    <row r="72" spans="1:10" ht="32.25" customHeight="1">
      <c r="A72" s="376"/>
      <c r="B72" s="374"/>
      <c r="C72" s="374"/>
      <c r="D72" s="110" t="s">
        <v>224</v>
      </c>
      <c r="E72" s="113" t="s">
        <v>156</v>
      </c>
      <c r="F72" s="114">
        <v>5</v>
      </c>
      <c r="G72" s="117">
        <v>4500</v>
      </c>
      <c r="H72" s="136">
        <f t="shared" si="16"/>
        <v>810</v>
      </c>
      <c r="I72" s="136">
        <f t="shared" si="17"/>
        <v>5310</v>
      </c>
      <c r="J72" s="135">
        <f t="shared" si="9"/>
        <v>26550</v>
      </c>
    </row>
    <row r="73" spans="1:10" ht="32.25" customHeight="1">
      <c r="A73" s="376"/>
      <c r="B73" s="374"/>
      <c r="C73" s="374"/>
      <c r="D73" s="110" t="s">
        <v>225</v>
      </c>
      <c r="E73" s="113" t="s">
        <v>156</v>
      </c>
      <c r="F73" s="114">
        <v>5</v>
      </c>
      <c r="G73" s="117">
        <v>800</v>
      </c>
      <c r="H73" s="136">
        <f t="shared" si="16"/>
        <v>144</v>
      </c>
      <c r="I73" s="136">
        <f t="shared" si="17"/>
        <v>944</v>
      </c>
      <c r="J73" s="135">
        <f t="shared" si="9"/>
        <v>4720</v>
      </c>
    </row>
    <row r="74" spans="1:10" ht="32.25" customHeight="1">
      <c r="A74" s="376"/>
      <c r="B74" s="374"/>
      <c r="C74" s="374"/>
      <c r="D74" s="110" t="s">
        <v>226</v>
      </c>
      <c r="E74" s="113" t="s">
        <v>156</v>
      </c>
      <c r="F74" s="114">
        <v>10</v>
      </c>
      <c r="G74" s="117">
        <v>2000</v>
      </c>
      <c r="H74" s="136">
        <f t="shared" si="16"/>
        <v>360</v>
      </c>
      <c r="I74" s="136">
        <f t="shared" si="17"/>
        <v>2360</v>
      </c>
      <c r="J74" s="135">
        <f t="shared" si="9"/>
        <v>23600</v>
      </c>
    </row>
    <row r="75" spans="1:10" ht="32.25" customHeight="1">
      <c r="A75" s="376"/>
      <c r="B75" s="374"/>
      <c r="C75" s="374"/>
      <c r="D75" s="110" t="s">
        <v>227</v>
      </c>
      <c r="E75" s="113"/>
      <c r="F75" s="113"/>
      <c r="G75" s="117"/>
      <c r="H75" s="138"/>
      <c r="I75" s="138"/>
      <c r="J75" s="135">
        <f t="shared" si="9"/>
        <v>0</v>
      </c>
    </row>
    <row r="76" spans="1:10" ht="32.25" customHeight="1">
      <c r="A76" s="376"/>
      <c r="B76" s="374"/>
      <c r="C76" s="374"/>
      <c r="D76" s="110" t="s">
        <v>160</v>
      </c>
      <c r="E76" s="113" t="s">
        <v>161</v>
      </c>
      <c r="F76" s="114">
        <v>12</v>
      </c>
      <c r="G76" s="117">
        <v>6500</v>
      </c>
      <c r="H76" s="136">
        <f t="shared" ref="H76:H79" si="18">G76*18%</f>
        <v>1170</v>
      </c>
      <c r="I76" s="136">
        <f t="shared" ref="I76:I79" si="19">H76+G76</f>
        <v>7670</v>
      </c>
      <c r="J76" s="135">
        <f t="shared" si="9"/>
        <v>92040</v>
      </c>
    </row>
    <row r="77" spans="1:10" ht="32.25" customHeight="1">
      <c r="A77" s="376"/>
      <c r="B77" s="374"/>
      <c r="C77" s="374"/>
      <c r="D77" s="112" t="s">
        <v>162</v>
      </c>
      <c r="E77" s="113" t="s">
        <v>163</v>
      </c>
      <c r="F77" s="114">
        <v>2350</v>
      </c>
      <c r="G77" s="117">
        <v>110</v>
      </c>
      <c r="H77" s="136">
        <f t="shared" si="18"/>
        <v>19.8</v>
      </c>
      <c r="I77" s="136">
        <f t="shared" si="19"/>
        <v>129.80000000000001</v>
      </c>
      <c r="J77" s="135">
        <f t="shared" si="9"/>
        <v>305030</v>
      </c>
    </row>
    <row r="78" spans="1:10" ht="32.25" customHeight="1">
      <c r="A78" s="376"/>
      <c r="B78" s="374"/>
      <c r="C78" s="374"/>
      <c r="D78" s="112" t="s">
        <v>164</v>
      </c>
      <c r="E78" s="113" t="s">
        <v>161</v>
      </c>
      <c r="F78" s="114">
        <v>23</v>
      </c>
      <c r="G78" s="117">
        <v>6500</v>
      </c>
      <c r="H78" s="136">
        <f t="shared" si="18"/>
        <v>1170</v>
      </c>
      <c r="I78" s="136">
        <f t="shared" si="19"/>
        <v>7670</v>
      </c>
      <c r="J78" s="135">
        <f t="shared" si="9"/>
        <v>176410</v>
      </c>
    </row>
    <row r="79" spans="1:10" ht="32.25" customHeight="1">
      <c r="A79" s="376"/>
      <c r="B79" s="374"/>
      <c r="C79" s="374"/>
      <c r="D79" s="112" t="s">
        <v>165</v>
      </c>
      <c r="E79" s="113" t="s">
        <v>166</v>
      </c>
      <c r="F79" s="114">
        <v>230</v>
      </c>
      <c r="G79" s="117">
        <v>350</v>
      </c>
      <c r="H79" s="136">
        <f t="shared" si="18"/>
        <v>63</v>
      </c>
      <c r="I79" s="136">
        <f t="shared" si="19"/>
        <v>413</v>
      </c>
      <c r="J79" s="135">
        <f t="shared" si="9"/>
        <v>94990</v>
      </c>
    </row>
    <row r="80" spans="1:10" ht="32.25" customHeight="1">
      <c r="A80" s="376"/>
      <c r="B80" s="374"/>
      <c r="C80" s="374"/>
      <c r="D80" s="105" t="s">
        <v>228</v>
      </c>
      <c r="E80" s="113"/>
      <c r="F80" s="113"/>
      <c r="G80" s="117"/>
      <c r="H80" s="138"/>
      <c r="I80" s="138"/>
      <c r="J80" s="135">
        <f t="shared" si="9"/>
        <v>0</v>
      </c>
    </row>
    <row r="81" spans="1:10" ht="32.25" customHeight="1">
      <c r="A81" s="376"/>
      <c r="B81" s="374"/>
      <c r="C81" s="374"/>
      <c r="D81" s="110" t="s">
        <v>229</v>
      </c>
      <c r="E81" s="113" t="s">
        <v>156</v>
      </c>
      <c r="F81" s="114">
        <v>25</v>
      </c>
      <c r="G81" s="117">
        <v>3000</v>
      </c>
      <c r="H81" s="140">
        <f t="shared" ref="H81:H83" si="20">G81*18%</f>
        <v>540</v>
      </c>
      <c r="I81" s="136">
        <f t="shared" ref="I81:I83" si="21">H81+G81</f>
        <v>3540</v>
      </c>
      <c r="J81" s="135">
        <f t="shared" si="9"/>
        <v>88500</v>
      </c>
    </row>
    <row r="82" spans="1:10" ht="32.25" customHeight="1">
      <c r="A82" s="376"/>
      <c r="B82" s="374"/>
      <c r="C82" s="374"/>
      <c r="D82" s="110" t="s">
        <v>230</v>
      </c>
      <c r="E82" s="113" t="s">
        <v>156</v>
      </c>
      <c r="F82" s="114">
        <v>70</v>
      </c>
      <c r="G82" s="117">
        <v>2000</v>
      </c>
      <c r="H82" s="140">
        <f t="shared" si="20"/>
        <v>360</v>
      </c>
      <c r="I82" s="136">
        <f t="shared" si="21"/>
        <v>2360</v>
      </c>
      <c r="J82" s="135">
        <f t="shared" si="9"/>
        <v>165200</v>
      </c>
    </row>
    <row r="83" spans="1:10" ht="32.25" customHeight="1">
      <c r="A83" s="376"/>
      <c r="B83" s="374"/>
      <c r="C83" s="374"/>
      <c r="D83" s="105" t="s">
        <v>231</v>
      </c>
      <c r="E83" s="113" t="s">
        <v>156</v>
      </c>
      <c r="F83" s="114">
        <v>2400</v>
      </c>
      <c r="G83" s="117">
        <v>600</v>
      </c>
      <c r="H83" s="140">
        <f t="shared" si="20"/>
        <v>108</v>
      </c>
      <c r="I83" s="136">
        <f t="shared" si="21"/>
        <v>708</v>
      </c>
      <c r="J83" s="135">
        <f t="shared" si="9"/>
        <v>1699200</v>
      </c>
    </row>
    <row r="84" spans="1:10" ht="32.25" customHeight="1">
      <c r="A84" s="115"/>
      <c r="B84" s="371" t="s">
        <v>232</v>
      </c>
      <c r="C84" s="371"/>
      <c r="D84" s="371"/>
      <c r="E84" s="116"/>
      <c r="F84" s="117"/>
      <c r="G84" s="117"/>
      <c r="H84" s="138"/>
      <c r="I84" s="138"/>
      <c r="J84" s="133">
        <f>SUM(J38:J83)</f>
        <v>71681282.799999982</v>
      </c>
    </row>
    <row r="85" spans="1:10" ht="32.25" customHeight="1">
      <c r="A85" s="373">
        <v>3</v>
      </c>
      <c r="B85" s="373" t="s">
        <v>252</v>
      </c>
      <c r="C85" s="374" t="s">
        <v>194</v>
      </c>
      <c r="D85" s="105" t="s">
        <v>195</v>
      </c>
      <c r="E85" s="113" t="s">
        <v>152</v>
      </c>
      <c r="F85" s="113">
        <v>12</v>
      </c>
      <c r="G85" s="129">
        <v>5914153.666666667</v>
      </c>
      <c r="H85" s="136">
        <f>G85*18%</f>
        <v>1064547.6599999999</v>
      </c>
      <c r="I85" s="136">
        <f>H85+G85</f>
        <v>6978701.3266666671</v>
      </c>
      <c r="J85" s="135">
        <f t="shared" ref="J85:J131" si="22">I85*F85</f>
        <v>83744415.920000002</v>
      </c>
    </row>
    <row r="86" spans="1:10" ht="32.25" customHeight="1">
      <c r="A86" s="373"/>
      <c r="B86" s="373"/>
      <c r="C86" s="374"/>
      <c r="D86" s="105" t="s">
        <v>196</v>
      </c>
      <c r="E86" s="113" t="s">
        <v>233</v>
      </c>
      <c r="F86" s="113"/>
      <c r="G86" s="117"/>
      <c r="H86" s="136"/>
      <c r="I86" s="136"/>
      <c r="J86" s="135">
        <f t="shared" si="22"/>
        <v>0</v>
      </c>
    </row>
    <row r="87" spans="1:10" ht="32.25" customHeight="1">
      <c r="A87" s="373"/>
      <c r="B87" s="373"/>
      <c r="C87" s="374"/>
      <c r="D87" s="110" t="s">
        <v>197</v>
      </c>
      <c r="E87" s="113" t="s">
        <v>156</v>
      </c>
      <c r="F87" s="114">
        <v>60</v>
      </c>
      <c r="G87" s="117">
        <v>4000</v>
      </c>
      <c r="H87" s="136">
        <f t="shared" ref="H87:H90" si="23">G87*18%</f>
        <v>720</v>
      </c>
      <c r="I87" s="136">
        <f t="shared" ref="I87:I90" si="24">H87+G87</f>
        <v>4720</v>
      </c>
      <c r="J87" s="135">
        <f t="shared" si="22"/>
        <v>283200</v>
      </c>
    </row>
    <row r="88" spans="1:10" ht="32.25" customHeight="1">
      <c r="A88" s="373"/>
      <c r="B88" s="373"/>
      <c r="C88" s="374"/>
      <c r="D88" s="110" t="s">
        <v>198</v>
      </c>
      <c r="E88" s="113" t="s">
        <v>156</v>
      </c>
      <c r="F88" s="114">
        <v>100</v>
      </c>
      <c r="G88" s="117">
        <v>5000</v>
      </c>
      <c r="H88" s="136">
        <f t="shared" si="23"/>
        <v>900</v>
      </c>
      <c r="I88" s="136">
        <f t="shared" si="24"/>
        <v>5900</v>
      </c>
      <c r="J88" s="135">
        <f t="shared" si="22"/>
        <v>590000</v>
      </c>
    </row>
    <row r="89" spans="1:10" ht="32.25" customHeight="1">
      <c r="A89" s="373"/>
      <c r="B89" s="373"/>
      <c r="C89" s="374"/>
      <c r="D89" s="110" t="s">
        <v>199</v>
      </c>
      <c r="E89" s="113" t="s">
        <v>156</v>
      </c>
      <c r="F89" s="114">
        <v>10</v>
      </c>
      <c r="G89" s="117">
        <v>5500</v>
      </c>
      <c r="H89" s="136">
        <f t="shared" si="23"/>
        <v>990</v>
      </c>
      <c r="I89" s="136">
        <f t="shared" si="24"/>
        <v>6490</v>
      </c>
      <c r="J89" s="135">
        <f t="shared" si="22"/>
        <v>64900</v>
      </c>
    </row>
    <row r="90" spans="1:10" ht="32.25" customHeight="1">
      <c r="A90" s="373"/>
      <c r="B90" s="373"/>
      <c r="C90" s="374"/>
      <c r="D90" s="110" t="s">
        <v>200</v>
      </c>
      <c r="E90" s="113" t="s">
        <v>156</v>
      </c>
      <c r="F90" s="114">
        <v>2</v>
      </c>
      <c r="G90" s="117">
        <v>7000</v>
      </c>
      <c r="H90" s="136">
        <f t="shared" si="23"/>
        <v>1260</v>
      </c>
      <c r="I90" s="136">
        <f t="shared" si="24"/>
        <v>8260</v>
      </c>
      <c r="J90" s="135">
        <f t="shared" si="22"/>
        <v>16520</v>
      </c>
    </row>
    <row r="91" spans="1:10" ht="32.25" customHeight="1">
      <c r="A91" s="373"/>
      <c r="B91" s="373"/>
      <c r="C91" s="374"/>
      <c r="D91" s="105" t="s">
        <v>201</v>
      </c>
      <c r="E91" s="113"/>
      <c r="F91" s="113"/>
      <c r="G91" s="117"/>
      <c r="H91" s="138"/>
      <c r="I91" s="138"/>
      <c r="J91" s="135">
        <f t="shared" si="22"/>
        <v>0</v>
      </c>
    </row>
    <row r="92" spans="1:10" ht="32.25" customHeight="1">
      <c r="A92" s="373"/>
      <c r="B92" s="373"/>
      <c r="C92" s="374"/>
      <c r="D92" s="110" t="s">
        <v>197</v>
      </c>
      <c r="E92" s="113" t="s">
        <v>156</v>
      </c>
      <c r="F92" s="114">
        <v>20</v>
      </c>
      <c r="G92" s="117">
        <v>4000</v>
      </c>
      <c r="H92" s="136">
        <f t="shared" ref="H92:H95" si="25">G92*18%</f>
        <v>720</v>
      </c>
      <c r="I92" s="136">
        <f t="shared" ref="I92:I95" si="26">H92+G92</f>
        <v>4720</v>
      </c>
      <c r="J92" s="135">
        <f t="shared" si="22"/>
        <v>94400</v>
      </c>
    </row>
    <row r="93" spans="1:10" ht="32.25" customHeight="1">
      <c r="A93" s="373"/>
      <c r="B93" s="373"/>
      <c r="C93" s="374"/>
      <c r="D93" s="110" t="s">
        <v>198</v>
      </c>
      <c r="E93" s="113" t="s">
        <v>156</v>
      </c>
      <c r="F93" s="114">
        <v>50</v>
      </c>
      <c r="G93" s="117">
        <v>6000</v>
      </c>
      <c r="H93" s="136">
        <f t="shared" si="25"/>
        <v>1080</v>
      </c>
      <c r="I93" s="136">
        <f t="shared" si="26"/>
        <v>7080</v>
      </c>
      <c r="J93" s="135">
        <f t="shared" si="22"/>
        <v>354000</v>
      </c>
    </row>
    <row r="94" spans="1:10" ht="32.25" customHeight="1">
      <c r="A94" s="373"/>
      <c r="B94" s="373"/>
      <c r="C94" s="374"/>
      <c r="D94" s="110" t="s">
        <v>199</v>
      </c>
      <c r="E94" s="113" t="s">
        <v>156</v>
      </c>
      <c r="F94" s="114">
        <v>10</v>
      </c>
      <c r="G94" s="117">
        <v>6500</v>
      </c>
      <c r="H94" s="136">
        <f t="shared" si="25"/>
        <v>1170</v>
      </c>
      <c r="I94" s="136">
        <f t="shared" si="26"/>
        <v>7670</v>
      </c>
      <c r="J94" s="135">
        <f t="shared" si="22"/>
        <v>76700</v>
      </c>
    </row>
    <row r="95" spans="1:10" ht="32.25" customHeight="1">
      <c r="A95" s="373"/>
      <c r="B95" s="373"/>
      <c r="C95" s="374"/>
      <c r="D95" s="110" t="s">
        <v>200</v>
      </c>
      <c r="E95" s="113" t="s">
        <v>156</v>
      </c>
      <c r="F95" s="114">
        <v>1</v>
      </c>
      <c r="G95" s="117">
        <v>7500</v>
      </c>
      <c r="H95" s="136">
        <f t="shared" si="25"/>
        <v>1350</v>
      </c>
      <c r="I95" s="136">
        <f t="shared" si="26"/>
        <v>8850</v>
      </c>
      <c r="J95" s="135">
        <f t="shared" si="22"/>
        <v>8850</v>
      </c>
    </row>
    <row r="96" spans="1:10" ht="32.25" customHeight="1">
      <c r="A96" s="373"/>
      <c r="B96" s="373"/>
      <c r="C96" s="374"/>
      <c r="D96" s="105" t="s">
        <v>202</v>
      </c>
      <c r="E96" s="113"/>
      <c r="F96" s="113"/>
      <c r="G96" s="117"/>
      <c r="H96" s="138"/>
      <c r="I96" s="138"/>
      <c r="J96" s="135">
        <f t="shared" si="22"/>
        <v>0</v>
      </c>
    </row>
    <row r="97" spans="1:10" ht="32.25" customHeight="1">
      <c r="A97" s="373"/>
      <c r="B97" s="373"/>
      <c r="C97" s="374"/>
      <c r="D97" s="110" t="s">
        <v>203</v>
      </c>
      <c r="E97" s="113" t="s">
        <v>156</v>
      </c>
      <c r="F97" s="114">
        <v>350</v>
      </c>
      <c r="G97" s="117">
        <v>4000</v>
      </c>
      <c r="H97" s="136">
        <f t="shared" ref="H97:H98" si="27">G97*18%</f>
        <v>720</v>
      </c>
      <c r="I97" s="136">
        <f t="shared" ref="I97:I131" si="28">H97+G97</f>
        <v>4720</v>
      </c>
      <c r="J97" s="135">
        <f t="shared" si="22"/>
        <v>1652000</v>
      </c>
    </row>
    <row r="98" spans="1:10" ht="32.25" customHeight="1">
      <c r="A98" s="373"/>
      <c r="B98" s="373"/>
      <c r="C98" s="374"/>
      <c r="D98" s="110" t="s">
        <v>157</v>
      </c>
      <c r="E98" s="113" t="s">
        <v>156</v>
      </c>
      <c r="F98" s="114">
        <v>250</v>
      </c>
      <c r="G98" s="117">
        <v>7000</v>
      </c>
      <c r="H98" s="136">
        <f t="shared" si="27"/>
        <v>1260</v>
      </c>
      <c r="I98" s="136">
        <f t="shared" si="28"/>
        <v>8260</v>
      </c>
      <c r="J98" s="135">
        <f t="shared" si="22"/>
        <v>2065000</v>
      </c>
    </row>
    <row r="99" spans="1:10" ht="32.25" customHeight="1">
      <c r="A99" s="373"/>
      <c r="B99" s="373"/>
      <c r="C99" s="374"/>
      <c r="D99" s="105" t="s">
        <v>68</v>
      </c>
      <c r="E99" s="113"/>
      <c r="F99" s="113"/>
      <c r="G99" s="113"/>
      <c r="H99" s="138"/>
      <c r="I99" s="136">
        <f t="shared" si="28"/>
        <v>0</v>
      </c>
      <c r="J99" s="135">
        <f t="shared" si="22"/>
        <v>0</v>
      </c>
    </row>
    <row r="100" spans="1:10" ht="32.25" customHeight="1">
      <c r="A100" s="373"/>
      <c r="B100" s="373"/>
      <c r="C100" s="374"/>
      <c r="D100" s="110" t="s">
        <v>241</v>
      </c>
      <c r="E100" s="113" t="s">
        <v>156</v>
      </c>
      <c r="F100" s="114">
        <v>72</v>
      </c>
      <c r="G100" s="129">
        <v>48150</v>
      </c>
      <c r="H100" s="136">
        <f>G100*5%</f>
        <v>2407.5</v>
      </c>
      <c r="I100" s="136">
        <f t="shared" si="28"/>
        <v>50557.5</v>
      </c>
      <c r="J100" s="135">
        <f t="shared" si="22"/>
        <v>3640140</v>
      </c>
    </row>
    <row r="101" spans="1:10" ht="32.25" customHeight="1">
      <c r="A101" s="373"/>
      <c r="B101" s="373"/>
      <c r="C101" s="374"/>
      <c r="D101" s="110" t="s">
        <v>242</v>
      </c>
      <c r="E101" s="113" t="s">
        <v>156</v>
      </c>
      <c r="F101" s="114">
        <v>72</v>
      </c>
      <c r="G101" s="129">
        <v>52000</v>
      </c>
      <c r="H101" s="136">
        <f t="shared" ref="H101:H104" si="29">G101*5%</f>
        <v>2600</v>
      </c>
      <c r="I101" s="136">
        <f t="shared" si="28"/>
        <v>54600</v>
      </c>
      <c r="J101" s="135">
        <f t="shared" si="22"/>
        <v>3931200</v>
      </c>
    </row>
    <row r="102" spans="1:10" ht="32.25" customHeight="1">
      <c r="A102" s="373"/>
      <c r="B102" s="373"/>
      <c r="C102" s="374"/>
      <c r="D102" s="110" t="s">
        <v>206</v>
      </c>
      <c r="E102" s="113" t="s">
        <v>156</v>
      </c>
      <c r="F102" s="114">
        <v>80</v>
      </c>
      <c r="G102" s="129">
        <v>60000</v>
      </c>
      <c r="H102" s="136">
        <f t="shared" si="29"/>
        <v>3000</v>
      </c>
      <c r="I102" s="136">
        <f t="shared" si="28"/>
        <v>63000</v>
      </c>
      <c r="J102" s="135">
        <f t="shared" si="22"/>
        <v>5040000</v>
      </c>
    </row>
    <row r="103" spans="1:10" ht="32.25" customHeight="1">
      <c r="A103" s="373"/>
      <c r="B103" s="373"/>
      <c r="C103" s="374"/>
      <c r="D103" s="110" t="s">
        <v>207</v>
      </c>
      <c r="E103" s="113" t="s">
        <v>156</v>
      </c>
      <c r="F103" s="114">
        <v>48</v>
      </c>
      <c r="G103" s="129">
        <v>60000</v>
      </c>
      <c r="H103" s="136">
        <f t="shared" si="29"/>
        <v>3000</v>
      </c>
      <c r="I103" s="136">
        <f t="shared" si="28"/>
        <v>63000</v>
      </c>
      <c r="J103" s="135">
        <f t="shared" si="22"/>
        <v>3024000</v>
      </c>
    </row>
    <row r="104" spans="1:10" ht="32.25" customHeight="1">
      <c r="A104" s="373"/>
      <c r="B104" s="373"/>
      <c r="C104" s="374"/>
      <c r="D104" s="110" t="s">
        <v>243</v>
      </c>
      <c r="E104" s="113" t="s">
        <v>156</v>
      </c>
      <c r="F104" s="114">
        <v>48</v>
      </c>
      <c r="G104" s="141">
        <v>60000</v>
      </c>
      <c r="H104" s="136">
        <f t="shared" si="29"/>
        <v>3000</v>
      </c>
      <c r="I104" s="136">
        <f t="shared" si="28"/>
        <v>63000</v>
      </c>
      <c r="J104" s="135">
        <f t="shared" si="22"/>
        <v>3024000</v>
      </c>
    </row>
    <row r="105" spans="1:10" ht="32.25" customHeight="1">
      <c r="A105" s="373"/>
      <c r="B105" s="373"/>
      <c r="C105" s="374"/>
      <c r="D105" s="110" t="s">
        <v>244</v>
      </c>
      <c r="E105" s="113" t="s">
        <v>156</v>
      </c>
      <c r="F105" s="114">
        <v>9</v>
      </c>
      <c r="G105" s="130">
        <v>50000</v>
      </c>
      <c r="H105" s="136">
        <f>G105*5%</f>
        <v>2500</v>
      </c>
      <c r="I105" s="136">
        <f t="shared" si="28"/>
        <v>52500</v>
      </c>
      <c r="J105" s="135">
        <f t="shared" si="22"/>
        <v>472500</v>
      </c>
    </row>
    <row r="106" spans="1:10" ht="32.25" customHeight="1">
      <c r="A106" s="373"/>
      <c r="B106" s="373"/>
      <c r="C106" s="374"/>
      <c r="D106" s="110" t="s">
        <v>245</v>
      </c>
      <c r="E106" s="113" t="s">
        <v>156</v>
      </c>
      <c r="F106" s="113">
        <v>1</v>
      </c>
      <c r="G106" s="130">
        <v>65000</v>
      </c>
      <c r="H106" s="136">
        <f>G106*5%</f>
        <v>3250</v>
      </c>
      <c r="I106" s="136">
        <f t="shared" si="28"/>
        <v>68250</v>
      </c>
      <c r="J106" s="135">
        <f t="shared" si="22"/>
        <v>68250</v>
      </c>
    </row>
    <row r="107" spans="1:10" ht="32.25" customHeight="1">
      <c r="A107" s="373"/>
      <c r="B107" s="373"/>
      <c r="C107" s="374"/>
      <c r="D107" s="110" t="s">
        <v>246</v>
      </c>
      <c r="E107" s="113" t="s">
        <v>156</v>
      </c>
      <c r="F107" s="113">
        <v>5</v>
      </c>
      <c r="G107" s="117">
        <v>2700</v>
      </c>
      <c r="H107" s="136">
        <f>G107*5%</f>
        <v>135</v>
      </c>
      <c r="I107" s="136">
        <f t="shared" si="28"/>
        <v>2835</v>
      </c>
      <c r="J107" s="135">
        <f t="shared" si="22"/>
        <v>14175</v>
      </c>
    </row>
    <row r="108" spans="1:10" ht="32.25" customHeight="1">
      <c r="A108" s="373"/>
      <c r="B108" s="373"/>
      <c r="C108" s="374"/>
      <c r="D108" s="110" t="s">
        <v>247</v>
      </c>
      <c r="E108" s="113" t="s">
        <v>156</v>
      </c>
      <c r="F108" s="113">
        <v>5</v>
      </c>
      <c r="G108" s="117">
        <v>4000</v>
      </c>
      <c r="H108" s="136">
        <f>G108*5%</f>
        <v>200</v>
      </c>
      <c r="I108" s="136">
        <f t="shared" si="28"/>
        <v>4200</v>
      </c>
      <c r="J108" s="135">
        <f t="shared" si="22"/>
        <v>21000</v>
      </c>
    </row>
    <row r="109" spans="1:10" ht="32.25" customHeight="1">
      <c r="A109" s="373"/>
      <c r="B109" s="373"/>
      <c r="C109" s="374"/>
      <c r="D109" s="110" t="s">
        <v>212</v>
      </c>
      <c r="E109" s="113" t="s">
        <v>184</v>
      </c>
      <c r="F109" s="113">
        <v>2000</v>
      </c>
      <c r="G109" s="117">
        <v>11</v>
      </c>
      <c r="H109" s="136">
        <f>G109*5%</f>
        <v>0.55000000000000004</v>
      </c>
      <c r="I109" s="136">
        <f t="shared" si="28"/>
        <v>11.55</v>
      </c>
      <c r="J109" s="135">
        <f t="shared" si="22"/>
        <v>23100</v>
      </c>
    </row>
    <row r="110" spans="1:10" ht="32.25" customHeight="1">
      <c r="A110" s="373"/>
      <c r="B110" s="373"/>
      <c r="C110" s="374"/>
      <c r="D110" s="131" t="s">
        <v>263</v>
      </c>
      <c r="E110" s="132" t="s">
        <v>156</v>
      </c>
      <c r="F110" s="132">
        <f>F102</f>
        <v>80</v>
      </c>
      <c r="G110" s="129">
        <v>29302</v>
      </c>
      <c r="H110" s="136">
        <f>G110*0.18</f>
        <v>5274.36</v>
      </c>
      <c r="I110" s="136">
        <f t="shared" si="28"/>
        <v>34576.36</v>
      </c>
      <c r="J110" s="135">
        <f t="shared" si="22"/>
        <v>2766108.8</v>
      </c>
    </row>
    <row r="111" spans="1:10" ht="32.25" customHeight="1">
      <c r="A111" s="373"/>
      <c r="B111" s="373"/>
      <c r="C111" s="374"/>
      <c r="D111" s="105" t="s">
        <v>214</v>
      </c>
      <c r="E111" s="113"/>
      <c r="F111" s="113"/>
      <c r="G111" s="117"/>
      <c r="H111" s="138"/>
      <c r="I111" s="136">
        <f t="shared" si="28"/>
        <v>0</v>
      </c>
      <c r="J111" s="135">
        <f t="shared" si="22"/>
        <v>0</v>
      </c>
    </row>
    <row r="112" spans="1:10" ht="32.25" customHeight="1">
      <c r="A112" s="373"/>
      <c r="B112" s="373"/>
      <c r="C112" s="374"/>
      <c r="D112" s="110" t="s">
        <v>215</v>
      </c>
      <c r="E112" s="113" t="s">
        <v>216</v>
      </c>
      <c r="F112" s="114">
        <v>3</v>
      </c>
      <c r="G112" s="117">
        <v>712</v>
      </c>
      <c r="H112" s="136">
        <f t="shared" ref="H112:H122" si="30">G112*18%</f>
        <v>128.16</v>
      </c>
      <c r="I112" s="136">
        <f t="shared" si="28"/>
        <v>840.16</v>
      </c>
      <c r="J112" s="135">
        <f t="shared" si="22"/>
        <v>2520.48</v>
      </c>
    </row>
    <row r="113" spans="1:10" ht="32.25" customHeight="1">
      <c r="A113" s="373"/>
      <c r="B113" s="373"/>
      <c r="C113" s="374"/>
      <c r="D113" s="110" t="s">
        <v>217</v>
      </c>
      <c r="E113" s="113" t="s">
        <v>216</v>
      </c>
      <c r="F113" s="114">
        <v>30</v>
      </c>
      <c r="G113" s="117">
        <v>625</v>
      </c>
      <c r="H113" s="136">
        <f t="shared" si="30"/>
        <v>112.5</v>
      </c>
      <c r="I113" s="136">
        <f t="shared" si="28"/>
        <v>737.5</v>
      </c>
      <c r="J113" s="135">
        <f t="shared" si="22"/>
        <v>22125</v>
      </c>
    </row>
    <row r="114" spans="1:10" ht="32.25" customHeight="1">
      <c r="A114" s="373"/>
      <c r="B114" s="373"/>
      <c r="C114" s="374"/>
      <c r="D114" s="110" t="s">
        <v>218</v>
      </c>
      <c r="E114" s="113" t="s">
        <v>216</v>
      </c>
      <c r="F114" s="114">
        <v>30</v>
      </c>
      <c r="G114" s="117">
        <v>502</v>
      </c>
      <c r="H114" s="136">
        <f t="shared" si="30"/>
        <v>90.36</v>
      </c>
      <c r="I114" s="136">
        <f t="shared" si="28"/>
        <v>592.36</v>
      </c>
      <c r="J114" s="135">
        <f t="shared" si="22"/>
        <v>17770.8</v>
      </c>
    </row>
    <row r="115" spans="1:10" ht="32.25" customHeight="1">
      <c r="A115" s="373"/>
      <c r="B115" s="373"/>
      <c r="C115" s="374"/>
      <c r="D115" s="110" t="s">
        <v>219</v>
      </c>
      <c r="E115" s="113" t="s">
        <v>156</v>
      </c>
      <c r="F115" s="114">
        <v>30</v>
      </c>
      <c r="G115" s="117">
        <v>15000</v>
      </c>
      <c r="H115" s="136">
        <f>G115*18%</f>
        <v>2700</v>
      </c>
      <c r="I115" s="136">
        <f t="shared" si="28"/>
        <v>17700</v>
      </c>
      <c r="J115" s="135">
        <f t="shared" si="22"/>
        <v>531000</v>
      </c>
    </row>
    <row r="116" spans="1:10" ht="32.25" customHeight="1">
      <c r="A116" s="373"/>
      <c r="B116" s="373"/>
      <c r="C116" s="374"/>
      <c r="D116" s="110" t="s">
        <v>220</v>
      </c>
      <c r="E116" s="113" t="s">
        <v>156</v>
      </c>
      <c r="F116" s="114">
        <v>15</v>
      </c>
      <c r="G116" s="117">
        <v>6000</v>
      </c>
      <c r="H116" s="136">
        <f t="shared" si="30"/>
        <v>1080</v>
      </c>
      <c r="I116" s="136">
        <f t="shared" si="28"/>
        <v>7080</v>
      </c>
      <c r="J116" s="135">
        <f t="shared" si="22"/>
        <v>106200</v>
      </c>
    </row>
    <row r="117" spans="1:10" ht="32.25" customHeight="1">
      <c r="A117" s="373"/>
      <c r="B117" s="373"/>
      <c r="C117" s="374"/>
      <c r="D117" s="110" t="s">
        <v>221</v>
      </c>
      <c r="E117" s="113" t="s">
        <v>156</v>
      </c>
      <c r="F117" s="114">
        <v>10</v>
      </c>
      <c r="G117" s="117">
        <v>2000</v>
      </c>
      <c r="H117" s="136">
        <f t="shared" si="30"/>
        <v>360</v>
      </c>
      <c r="I117" s="136">
        <f t="shared" si="28"/>
        <v>2360</v>
      </c>
      <c r="J117" s="135">
        <f t="shared" si="22"/>
        <v>23600</v>
      </c>
    </row>
    <row r="118" spans="1:10" ht="32.25" customHeight="1">
      <c r="A118" s="373"/>
      <c r="B118" s="373"/>
      <c r="C118" s="374"/>
      <c r="D118" s="110" t="s">
        <v>222</v>
      </c>
      <c r="E118" s="113" t="s">
        <v>156</v>
      </c>
      <c r="F118" s="114">
        <v>10</v>
      </c>
      <c r="G118" s="117">
        <v>6000</v>
      </c>
      <c r="H118" s="136">
        <f t="shared" si="30"/>
        <v>1080</v>
      </c>
      <c r="I118" s="136">
        <f t="shared" si="28"/>
        <v>7080</v>
      </c>
      <c r="J118" s="135">
        <f t="shared" si="22"/>
        <v>70800</v>
      </c>
    </row>
    <row r="119" spans="1:10" ht="32.25" customHeight="1">
      <c r="A119" s="373"/>
      <c r="B119" s="373"/>
      <c r="C119" s="374"/>
      <c r="D119" s="110" t="s">
        <v>223</v>
      </c>
      <c r="E119" s="113" t="s">
        <v>156</v>
      </c>
      <c r="F119" s="114">
        <v>5</v>
      </c>
      <c r="G119" s="117">
        <v>2000</v>
      </c>
      <c r="H119" s="136">
        <f t="shared" si="30"/>
        <v>360</v>
      </c>
      <c r="I119" s="136">
        <f t="shared" si="28"/>
        <v>2360</v>
      </c>
      <c r="J119" s="135">
        <f t="shared" si="22"/>
        <v>11800</v>
      </c>
    </row>
    <row r="120" spans="1:10" ht="32.25" customHeight="1">
      <c r="A120" s="373"/>
      <c r="B120" s="373"/>
      <c r="C120" s="374"/>
      <c r="D120" s="110" t="s">
        <v>224</v>
      </c>
      <c r="E120" s="113" t="s">
        <v>156</v>
      </c>
      <c r="F120" s="114">
        <v>5</v>
      </c>
      <c r="G120" s="117">
        <v>4500</v>
      </c>
      <c r="H120" s="136">
        <f t="shared" si="30"/>
        <v>810</v>
      </c>
      <c r="I120" s="136">
        <f t="shared" si="28"/>
        <v>5310</v>
      </c>
      <c r="J120" s="135">
        <f t="shared" si="22"/>
        <v>26550</v>
      </c>
    </row>
    <row r="121" spans="1:10" ht="32.25" customHeight="1">
      <c r="A121" s="373"/>
      <c r="B121" s="373"/>
      <c r="C121" s="374"/>
      <c r="D121" s="110" t="s">
        <v>225</v>
      </c>
      <c r="E121" s="113" t="s">
        <v>156</v>
      </c>
      <c r="F121" s="114">
        <v>5</v>
      </c>
      <c r="G121" s="117">
        <v>800</v>
      </c>
      <c r="H121" s="136">
        <f t="shared" si="30"/>
        <v>144</v>
      </c>
      <c r="I121" s="136">
        <f t="shared" si="28"/>
        <v>944</v>
      </c>
      <c r="J121" s="135">
        <f t="shared" si="22"/>
        <v>4720</v>
      </c>
    </row>
    <row r="122" spans="1:10" ht="32.25" customHeight="1">
      <c r="A122" s="373"/>
      <c r="B122" s="373"/>
      <c r="C122" s="374"/>
      <c r="D122" s="110" t="s">
        <v>226</v>
      </c>
      <c r="E122" s="113" t="s">
        <v>156</v>
      </c>
      <c r="F122" s="114">
        <v>10</v>
      </c>
      <c r="G122" s="117">
        <v>2000</v>
      </c>
      <c r="H122" s="136">
        <f t="shared" si="30"/>
        <v>360</v>
      </c>
      <c r="I122" s="136">
        <f t="shared" si="28"/>
        <v>2360</v>
      </c>
      <c r="J122" s="135">
        <f t="shared" si="22"/>
        <v>23600</v>
      </c>
    </row>
    <row r="123" spans="1:10" ht="32.25" customHeight="1">
      <c r="A123" s="373"/>
      <c r="B123" s="373"/>
      <c r="C123" s="374"/>
      <c r="D123" s="110" t="s">
        <v>227</v>
      </c>
      <c r="E123" s="113"/>
      <c r="F123" s="113"/>
      <c r="G123" s="117"/>
      <c r="H123" s="138"/>
      <c r="I123" s="136">
        <f t="shared" si="28"/>
        <v>0</v>
      </c>
      <c r="J123" s="135">
        <f t="shared" si="22"/>
        <v>0</v>
      </c>
    </row>
    <row r="124" spans="1:10" ht="32.25" customHeight="1">
      <c r="A124" s="373"/>
      <c r="B124" s="373"/>
      <c r="C124" s="374"/>
      <c r="D124" s="110" t="s">
        <v>160</v>
      </c>
      <c r="E124" s="113" t="s">
        <v>161</v>
      </c>
      <c r="F124" s="113">
        <v>12</v>
      </c>
      <c r="G124" s="117">
        <v>6500</v>
      </c>
      <c r="H124" s="136">
        <f t="shared" ref="H124:H127" si="31">G124*18%</f>
        <v>1170</v>
      </c>
      <c r="I124" s="136">
        <f t="shared" si="28"/>
        <v>7670</v>
      </c>
      <c r="J124" s="135">
        <f t="shared" si="22"/>
        <v>92040</v>
      </c>
    </row>
    <row r="125" spans="1:10" ht="32.25" customHeight="1">
      <c r="A125" s="373"/>
      <c r="B125" s="373"/>
      <c r="C125" s="374"/>
      <c r="D125" s="112" t="s">
        <v>162</v>
      </c>
      <c r="E125" s="113" t="s">
        <v>163</v>
      </c>
      <c r="F125" s="113">
        <v>2350</v>
      </c>
      <c r="G125" s="117">
        <v>110</v>
      </c>
      <c r="H125" s="136">
        <f t="shared" si="31"/>
        <v>19.8</v>
      </c>
      <c r="I125" s="136">
        <f t="shared" si="28"/>
        <v>129.80000000000001</v>
      </c>
      <c r="J125" s="135">
        <f t="shared" si="22"/>
        <v>305030</v>
      </c>
    </row>
    <row r="126" spans="1:10" ht="32.25" customHeight="1">
      <c r="A126" s="373"/>
      <c r="B126" s="373"/>
      <c r="C126" s="374"/>
      <c r="D126" s="112" t="s">
        <v>164</v>
      </c>
      <c r="E126" s="113" t="s">
        <v>161</v>
      </c>
      <c r="F126" s="113">
        <v>23</v>
      </c>
      <c r="G126" s="142">
        <v>6500</v>
      </c>
      <c r="H126" s="136">
        <f t="shared" si="31"/>
        <v>1170</v>
      </c>
      <c r="I126" s="136">
        <f t="shared" si="28"/>
        <v>7670</v>
      </c>
      <c r="J126" s="135">
        <f t="shared" si="22"/>
        <v>176410</v>
      </c>
    </row>
    <row r="127" spans="1:10" ht="32.25" customHeight="1">
      <c r="A127" s="373"/>
      <c r="B127" s="373"/>
      <c r="C127" s="374"/>
      <c r="D127" s="112" t="s">
        <v>165</v>
      </c>
      <c r="E127" s="113" t="s">
        <v>166</v>
      </c>
      <c r="F127" s="113">
        <v>230</v>
      </c>
      <c r="G127" s="117">
        <v>350</v>
      </c>
      <c r="H127" s="136">
        <f t="shared" si="31"/>
        <v>63</v>
      </c>
      <c r="I127" s="136">
        <f t="shared" si="28"/>
        <v>413</v>
      </c>
      <c r="J127" s="135">
        <f t="shared" si="22"/>
        <v>94990</v>
      </c>
    </row>
    <row r="128" spans="1:10" ht="32.25" customHeight="1">
      <c r="A128" s="373"/>
      <c r="B128" s="373"/>
      <c r="C128" s="374"/>
      <c r="D128" s="105" t="s">
        <v>228</v>
      </c>
      <c r="E128" s="113"/>
      <c r="F128" s="113"/>
      <c r="G128" s="117"/>
      <c r="H128" s="138"/>
      <c r="I128" s="136">
        <f t="shared" si="28"/>
        <v>0</v>
      </c>
      <c r="J128" s="135">
        <f t="shared" si="22"/>
        <v>0</v>
      </c>
    </row>
    <row r="129" spans="1:10" ht="32.25" customHeight="1">
      <c r="A129" s="373"/>
      <c r="B129" s="373"/>
      <c r="C129" s="374"/>
      <c r="D129" s="110" t="s">
        <v>229</v>
      </c>
      <c r="E129" s="113" t="s">
        <v>156</v>
      </c>
      <c r="F129" s="114">
        <v>165</v>
      </c>
      <c r="G129" s="117">
        <v>3000</v>
      </c>
      <c r="H129" s="136">
        <f t="shared" ref="H129:H131" si="32">G129*18%</f>
        <v>540</v>
      </c>
      <c r="I129" s="136">
        <f t="shared" si="28"/>
        <v>3540</v>
      </c>
      <c r="J129" s="135">
        <f t="shared" si="22"/>
        <v>584100</v>
      </c>
    </row>
    <row r="130" spans="1:10" ht="32.25" customHeight="1">
      <c r="A130" s="373"/>
      <c r="B130" s="373"/>
      <c r="C130" s="374"/>
      <c r="D130" s="110" t="s">
        <v>230</v>
      </c>
      <c r="E130" s="113" t="s">
        <v>156</v>
      </c>
      <c r="F130" s="114">
        <v>480</v>
      </c>
      <c r="G130" s="117">
        <v>2000</v>
      </c>
      <c r="H130" s="136">
        <f t="shared" si="32"/>
        <v>360</v>
      </c>
      <c r="I130" s="136">
        <f t="shared" si="28"/>
        <v>2360</v>
      </c>
      <c r="J130" s="135">
        <f t="shared" si="22"/>
        <v>1132800</v>
      </c>
    </row>
    <row r="131" spans="1:10" ht="32.25" customHeight="1">
      <c r="A131" s="373"/>
      <c r="B131" s="373"/>
      <c r="C131" s="374"/>
      <c r="D131" s="105" t="s">
        <v>231</v>
      </c>
      <c r="E131" s="113" t="s">
        <v>156</v>
      </c>
      <c r="F131" s="114">
        <v>2700</v>
      </c>
      <c r="G131" s="117">
        <v>600</v>
      </c>
      <c r="H131" s="136">
        <f t="shared" si="32"/>
        <v>108</v>
      </c>
      <c r="I131" s="136">
        <f t="shared" si="28"/>
        <v>708</v>
      </c>
      <c r="J131" s="135">
        <f t="shared" si="22"/>
        <v>1911600</v>
      </c>
    </row>
    <row r="132" spans="1:10" ht="32.25" customHeight="1">
      <c r="A132" s="112"/>
      <c r="B132" s="367" t="s">
        <v>234</v>
      </c>
      <c r="C132" s="368"/>
      <c r="D132" s="369"/>
      <c r="E132" s="118"/>
      <c r="F132" s="118"/>
      <c r="G132" s="117"/>
      <c r="H132" s="116"/>
      <c r="I132" s="116"/>
      <c r="J132" s="143">
        <f>SUM(J85:J131)</f>
        <v>116112116</v>
      </c>
    </row>
    <row r="133" spans="1:10" ht="32.25" customHeight="1">
      <c r="A133" s="112"/>
      <c r="B133" s="371" t="s">
        <v>235</v>
      </c>
      <c r="C133" s="371"/>
      <c r="D133" s="371"/>
      <c r="E133" s="118"/>
      <c r="F133" s="118"/>
      <c r="G133" s="119"/>
      <c r="H133" s="120"/>
      <c r="I133" s="120"/>
      <c r="J133" s="144">
        <f>J132+J84+J37</f>
        <v>243273402.89999998</v>
      </c>
    </row>
    <row r="134" spans="1:10" ht="32.25" customHeight="1">
      <c r="A134" s="112"/>
      <c r="B134" s="372" t="s">
        <v>236</v>
      </c>
      <c r="C134" s="372"/>
      <c r="D134" s="372"/>
      <c r="E134" s="118"/>
      <c r="F134" s="118"/>
      <c r="G134" s="117"/>
      <c r="H134" s="116"/>
      <c r="I134" s="116"/>
      <c r="J134" s="121">
        <v>0.05</v>
      </c>
    </row>
    <row r="135" spans="1:10" ht="32.25" customHeight="1">
      <c r="A135" s="112"/>
      <c r="B135" s="371" t="s">
        <v>237</v>
      </c>
      <c r="C135" s="371"/>
      <c r="D135" s="371"/>
      <c r="E135" s="118"/>
      <c r="F135" s="118"/>
      <c r="G135" s="117"/>
      <c r="H135" s="116"/>
      <c r="I135" s="116"/>
      <c r="J135" s="134">
        <f>J133+J133*J134</f>
        <v>255437073.04499999</v>
      </c>
    </row>
    <row r="136" spans="1:10" ht="32.25" customHeight="1">
      <c r="A136" s="112"/>
      <c r="B136" s="372" t="s">
        <v>238</v>
      </c>
      <c r="C136" s="372"/>
      <c r="D136" s="372"/>
      <c r="E136" s="118"/>
      <c r="F136" s="118"/>
      <c r="G136" s="117"/>
      <c r="H136" s="116"/>
      <c r="I136" s="116"/>
      <c r="J136" s="121">
        <v>0.05</v>
      </c>
    </row>
    <row r="137" spans="1:10" ht="32.25" customHeight="1">
      <c r="A137" s="112"/>
      <c r="B137" s="371" t="s">
        <v>239</v>
      </c>
      <c r="C137" s="371"/>
      <c r="D137" s="371"/>
      <c r="E137" s="118"/>
      <c r="F137" s="118"/>
      <c r="G137" s="117"/>
      <c r="H137" s="116"/>
      <c r="I137" s="116"/>
      <c r="J137" s="134">
        <f>J135+J135*J136</f>
        <v>268208926.69724998</v>
      </c>
    </row>
    <row r="138" spans="1:10" ht="32.25" customHeight="1">
      <c r="A138" s="112"/>
      <c r="B138" s="370" t="s">
        <v>240</v>
      </c>
      <c r="C138" s="370"/>
      <c r="D138" s="370"/>
      <c r="E138" s="118"/>
      <c r="F138" s="118"/>
      <c r="G138" s="117"/>
      <c r="H138" s="116"/>
      <c r="I138" s="116"/>
      <c r="J138" s="134">
        <f>J133+J135+J137</f>
        <v>766919402.64224994</v>
      </c>
    </row>
    <row r="139" spans="1:10">
      <c r="J139" s="145">
        <f>J3+J4+J30+J38+J53+J54+J55+J56+J85+J100+J101+J102+J103+J104+J62+J110</f>
        <v>222315521.84000003</v>
      </c>
    </row>
    <row r="140" spans="1:10">
      <c r="J140" s="147">
        <f>J133-J139</f>
        <v>20957881.059999943</v>
      </c>
    </row>
    <row r="141" spans="1:10">
      <c r="J141" s="146">
        <f>J3+J38+J85</f>
        <v>140919999.03999999</v>
      </c>
    </row>
    <row r="142" spans="1:10">
      <c r="J142" s="146">
        <f>J4</f>
        <v>36764245.200000003</v>
      </c>
    </row>
    <row r="143" spans="1:10">
      <c r="J143" s="146">
        <f>J139-J141-J142</f>
        <v>44631277.600000039</v>
      </c>
    </row>
    <row r="145" spans="10:10">
      <c r="J145" s="146">
        <f>J55+J102</f>
        <v>10080000</v>
      </c>
    </row>
    <row r="146" spans="10:10">
      <c r="J146" s="146">
        <f>J62+J110</f>
        <v>5532217.5999999996</v>
      </c>
    </row>
  </sheetData>
  <mergeCells count="21">
    <mergeCell ref="C38:C83"/>
    <mergeCell ref="B84:D84"/>
    <mergeCell ref="C3:C29"/>
    <mergeCell ref="C30:C36"/>
    <mergeCell ref="B37:D37"/>
    <mergeCell ref="A1:F1"/>
    <mergeCell ref="G1:J1"/>
    <mergeCell ref="B132:D132"/>
    <mergeCell ref="B138:D138"/>
    <mergeCell ref="B133:D133"/>
    <mergeCell ref="B134:D134"/>
    <mergeCell ref="B135:D135"/>
    <mergeCell ref="B136:D136"/>
    <mergeCell ref="B137:D137"/>
    <mergeCell ref="A85:A131"/>
    <mergeCell ref="B85:B131"/>
    <mergeCell ref="C85:C131"/>
    <mergeCell ref="A3:A36"/>
    <mergeCell ref="B3:B36"/>
    <mergeCell ref="A38:A83"/>
    <mergeCell ref="B38:B8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B8532F307AF84EAADB16ABEAD49EA5" ma:contentTypeVersion="18" ma:contentTypeDescription="Create a new document." ma:contentTypeScope="" ma:versionID="5cf46326fc54b86b2ec4530f057fa9e2">
  <xsd:schema xmlns:xsd="http://www.w3.org/2001/XMLSchema" xmlns:xs="http://www.w3.org/2001/XMLSchema" xmlns:p="http://schemas.microsoft.com/office/2006/metadata/properties" xmlns:ns3="0950db71-559e-41d5-b9c1-fab893f46a9e" xmlns:ns4="a779e066-2c62-4efc-8dcd-e1ede7992f76" targetNamespace="http://schemas.microsoft.com/office/2006/metadata/properties" ma:root="true" ma:fieldsID="adffb1ff9d11ceee0f3476fe98196205" ns3:_="" ns4:_="">
    <xsd:import namespace="0950db71-559e-41d5-b9c1-fab893f46a9e"/>
    <xsd:import namespace="a779e066-2c62-4efc-8dcd-e1ede7992f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0db71-559e-41d5-b9c1-fab893f46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9e066-2c62-4efc-8dcd-e1ede7992f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950db71-559e-41d5-b9c1-fab893f46a9e" xsi:nil="true"/>
  </documentManagement>
</p:properties>
</file>

<file path=customXml/itemProps1.xml><?xml version="1.0" encoding="utf-8"?>
<ds:datastoreItem xmlns:ds="http://schemas.openxmlformats.org/officeDocument/2006/customXml" ds:itemID="{059DC1E3-40C3-432E-AFCE-C32D68B8A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50db71-559e-41d5-b9c1-fab893f46a9e"/>
    <ds:schemaRef ds:uri="a779e066-2c62-4efc-8dcd-e1ede7992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9F1768-4A23-4020-A6A4-DDB7E5258F11}">
  <ds:schemaRefs/>
</ds:datastoreItem>
</file>

<file path=customXml/itemProps3.xml><?xml version="1.0" encoding="utf-8"?>
<ds:datastoreItem xmlns:ds="http://schemas.openxmlformats.org/officeDocument/2006/customXml" ds:itemID="{BC9D8310-FF83-456F-8E52-C7B42E4874FC}">
  <ds:schemaRefs>
    <ds:schemaRef ds:uri="0950db71-559e-41d5-b9c1-fab893f46a9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a779e066-2c62-4efc-8dcd-e1ede7992f76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Final Estimate</vt:lpstr>
      <vt:lpstr>Detailed Estimate</vt:lpstr>
      <vt:lpstr>L-1 Prices</vt:lpstr>
      <vt:lpstr>Ranking</vt:lpstr>
      <vt:lpstr>Budget Deatails  (2)</vt:lpstr>
      <vt:lpstr>Summary-2nd year</vt:lpstr>
      <vt:lpstr>Budget Deatails </vt:lpstr>
      <vt:lpstr>Summary _Diff Wages</vt:lpstr>
      <vt:lpstr>Breakup</vt:lpstr>
      <vt:lpstr>Summary</vt:lpstr>
      <vt:lpstr>Fixed Cost &amp; Varibale Break up</vt:lpstr>
      <vt:lpstr>JED, BNED, DED-1</vt:lpstr>
      <vt:lpstr>RED,RSED-3</vt:lpstr>
      <vt:lpstr>SED,SEED-2</vt:lpstr>
      <vt:lpstr>Rajgangpur, Sundargarh-4</vt:lpstr>
      <vt:lpstr>BED, BWED-5</vt:lpstr>
      <vt:lpstr>Bolangir, Sonepur-6</vt:lpstr>
      <vt:lpstr>Titlagarh, Nuapada-7</vt:lpstr>
      <vt:lpstr>KEED, KWED-8</vt:lpstr>
      <vt:lpstr> Minimum Wage Price Break-Up Fo</vt:lpstr>
      <vt:lpstr>Summary Cost</vt:lpstr>
      <vt:lpstr>CDD-1 &amp; CED_Buddham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 Kumar</dc:creator>
  <cp:lastModifiedBy>Amitesh Kumar</cp:lastModifiedBy>
  <cp:lastPrinted>2024-09-23T05:33:54Z</cp:lastPrinted>
  <dcterms:created xsi:type="dcterms:W3CDTF">2015-06-05T18:17:00Z</dcterms:created>
  <dcterms:modified xsi:type="dcterms:W3CDTF">2026-06-08T05:11:47Z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0x01010042B8532F307AF84EAADB16ABEAD49EA5</vt:lpwstr>
  </property>
  <property fmtid="{D5CDD505-2E9C-101B-9397-08002B2CF9AE}" pid="3" name="ICV">
    <vt:lpwstr>7510C5453621444D827B5486CF63051A_12</vt:lpwstr>
  </property>
  <property fmtid="{D5CDD505-2E9C-101B-9397-08002B2CF9AE}" pid="4" name="KSOProductBuildVer">
    <vt:lpwstr>1033-12.2.0.13110</vt:lpwstr>
  </property>
</Properties>
</file>